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405" windowWidth="14805" windowHeight="7710" firstSheet="2" activeTab="2"/>
  </bookViews>
  <sheets>
    <sheet name="Sheet1" sheetId="1" state="hidden" r:id="rId1"/>
    <sheet name="autizm" sheetId="4" state="hidden" r:id="rId2"/>
    <sheet name="hogaroxj" sheetId="5" r:id="rId3"/>
    <sheet name="havelvac1 axyusak 1" sheetId="6" r:id="rId4"/>
    <sheet name="havelvac1 axyusak2" sheetId="7" r:id="rId5"/>
    <sheet name="havelvac1 axyusak3" sheetId="8"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hogaroxj!$5:$6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E13" i="6" l="1"/>
  <c r="M13" i="7" l="1"/>
  <c r="F13" i="7"/>
  <c r="E13" i="7"/>
  <c r="D13" i="7"/>
  <c r="K16" i="5"/>
  <c r="J16" i="5"/>
  <c r="K18" i="5"/>
  <c r="K17" i="5"/>
  <c r="K15" i="5" s="1"/>
  <c r="K14" i="5" s="1"/>
  <c r="K13" i="5" s="1"/>
  <c r="K12" i="5" s="1"/>
  <c r="H14" i="5" l="1"/>
  <c r="F16" i="5" l="1"/>
  <c r="F12" i="5"/>
  <c r="AY16" i="5"/>
  <c r="AQ19" i="5"/>
  <c r="AO19" i="5"/>
  <c r="AN19" i="5" s="1"/>
  <c r="AK19" i="5"/>
  <c r="AJ19" i="5" s="1"/>
  <c r="AK18" i="5"/>
  <c r="AJ18" i="5" s="1"/>
  <c r="AG19" i="5"/>
  <c r="AO18" i="5" l="1"/>
  <c r="AM19" i="5"/>
  <c r="AK17" i="5"/>
  <c r="AI19" i="5"/>
  <c r="AI18" i="5"/>
  <c r="H13" i="7"/>
  <c r="N13" i="7" s="1"/>
  <c r="H16" i="5"/>
  <c r="H12" i="5"/>
  <c r="AQ18" i="5"/>
  <c r="AQ17" i="5" s="1"/>
  <c r="AQ15" i="5" s="1"/>
  <c r="AQ14" i="5" s="1"/>
  <c r="AQ13" i="5" s="1"/>
  <c r="AQ12" i="5" s="1"/>
  <c r="AE19" i="5"/>
  <c r="AG18" i="5"/>
  <c r="AG17" i="5" s="1"/>
  <c r="AG15" i="5" s="1"/>
  <c r="AG14" i="5" s="1"/>
  <c r="AG13" i="5" s="1"/>
  <c r="AG12" i="5" s="1"/>
  <c r="AE12" i="5" s="1"/>
  <c r="AM18" i="5" l="1"/>
  <c r="AO17" i="5"/>
  <c r="AN18" i="5"/>
  <c r="AI17" i="5"/>
  <c r="AK15" i="5"/>
  <c r="AJ17" i="5"/>
  <c r="AF15" i="5"/>
  <c r="AF17" i="5"/>
  <c r="AF12" i="5"/>
  <c r="AE15" i="5"/>
  <c r="AF18" i="5"/>
  <c r="AF14" i="5"/>
  <c r="AE14" i="5"/>
  <c r="AF13" i="5"/>
  <c r="AE18" i="5"/>
  <c r="AE13" i="5"/>
  <c r="AE17" i="5"/>
  <c r="AF19" i="5"/>
  <c r="K13" i="7"/>
  <c r="J13" i="7"/>
  <c r="I13" i="7"/>
  <c r="AO15" i="5" l="1"/>
  <c r="AN17" i="5"/>
  <c r="AM17" i="5"/>
  <c r="AK14" i="5"/>
  <c r="AI15" i="5"/>
  <c r="AJ15" i="5"/>
  <c r="AR18" i="5"/>
  <c r="AT18" i="5"/>
  <c r="AT19" i="5"/>
  <c r="AR19" i="5"/>
  <c r="J18" i="5"/>
  <c r="J17" i="5" s="1"/>
  <c r="J15" i="5" s="1"/>
  <c r="J14" i="5" s="1"/>
  <c r="J13" i="5" s="1"/>
  <c r="J12" i="5" s="1"/>
  <c r="AM15" i="5" l="1"/>
  <c r="AN15" i="5"/>
  <c r="AO14" i="5"/>
  <c r="AJ14" i="5"/>
  <c r="AK13" i="5"/>
  <c r="AI14" i="5"/>
  <c r="AT17" i="5"/>
  <c r="AR17" i="5"/>
  <c r="AN14" i="5" l="1"/>
  <c r="AM14" i="5"/>
  <c r="AO13" i="5"/>
  <c r="AJ13" i="5"/>
  <c r="AI13" i="5"/>
  <c r="AK12" i="5"/>
  <c r="AR15" i="5"/>
  <c r="AT15" i="5"/>
  <c r="M17" i="7"/>
  <c r="N17" i="7"/>
  <c r="O13" i="7"/>
  <c r="O17" i="7" s="1"/>
  <c r="P13" i="7"/>
  <c r="P17" i="7" s="1"/>
  <c r="Q13" i="7"/>
  <c r="Q17" i="7" s="1"/>
  <c r="AM13" i="5" l="1"/>
  <c r="AN13" i="5"/>
  <c r="AO12" i="5"/>
  <c r="AI12" i="5"/>
  <c r="AJ12" i="5"/>
  <c r="AR14" i="5"/>
  <c r="AS14" i="5" s="1"/>
  <c r="AT14" i="5"/>
  <c r="AS15" i="5"/>
  <c r="AS17" i="5"/>
  <c r="AS18" i="5"/>
  <c r="AN12" i="5" l="1"/>
  <c r="AM12" i="5"/>
  <c r="AR13" i="5"/>
  <c r="AS13" i="5" s="1"/>
  <c r="AT13" i="5"/>
  <c r="AR12" i="5" l="1"/>
  <c r="AS12" i="5" s="1"/>
  <c r="AT12" i="5"/>
  <c r="L18" i="5" l="1"/>
  <c r="L17" i="5" s="1"/>
  <c r="L15" i="5" s="1"/>
  <c r="O18" i="5"/>
  <c r="R18" i="5"/>
  <c r="R17" i="5" s="1"/>
  <c r="R15" i="5" s="1"/>
  <c r="U18" i="5"/>
  <c r="U17" i="5" s="1"/>
  <c r="U15" i="5" s="1"/>
  <c r="V18" i="5"/>
  <c r="V17" i="5" s="1"/>
  <c r="V15" i="5" s="1"/>
  <c r="W18" i="5"/>
  <c r="W17" i="5" s="1"/>
  <c r="W15" i="5" s="1"/>
  <c r="Y18" i="5"/>
  <c r="Y17" i="5" s="1"/>
  <c r="Y15" i="5" s="1"/>
  <c r="Z18" i="5"/>
  <c r="Z17" i="5" s="1"/>
  <c r="Z15" i="5" s="1"/>
  <c r="AB18" i="5"/>
  <c r="AB17" i="5" s="1"/>
  <c r="AB15" i="5" s="1"/>
  <c r="AC18" i="5"/>
  <c r="O17" i="5"/>
  <c r="O15" i="5" s="1"/>
  <c r="AC17" i="5"/>
  <c r="AC15" i="5" s="1"/>
  <c r="U16" i="5" l="1"/>
  <c r="U14" i="5"/>
  <c r="U13" i="5" s="1"/>
  <c r="U12" i="5" s="1"/>
  <c r="AB16" i="5"/>
  <c r="AB14" i="5"/>
  <c r="AB13" i="5" s="1"/>
  <c r="AB12" i="5" s="1"/>
  <c r="V16" i="5"/>
  <c r="V14" i="5"/>
  <c r="V13" i="5" s="1"/>
  <c r="V12" i="5" s="1"/>
  <c r="W16" i="5"/>
  <c r="W14" i="5"/>
  <c r="W13" i="5" s="1"/>
  <c r="W12" i="5" s="1"/>
  <c r="O16" i="5"/>
  <c r="O14" i="5"/>
  <c r="O13" i="5" s="1"/>
  <c r="O12" i="5" s="1"/>
  <c r="Z16" i="5"/>
  <c r="Z14" i="5"/>
  <c r="Z13" i="5" s="1"/>
  <c r="Z12" i="5" s="1"/>
  <c r="Y16" i="5"/>
  <c r="Y14" i="5"/>
  <c r="Y13" i="5" s="1"/>
  <c r="Y12" i="5" s="1"/>
  <c r="R16" i="5"/>
  <c r="R14" i="5"/>
  <c r="R13" i="5" s="1"/>
  <c r="R12" i="5" s="1"/>
  <c r="L16" i="5"/>
  <c r="L14" i="5"/>
  <c r="L13" i="5" s="1"/>
  <c r="L12" i="5" s="1"/>
  <c r="AC16" i="5"/>
  <c r="AC14" i="5"/>
  <c r="AC13" i="5" s="1"/>
  <c r="AC12" i="5" s="1"/>
  <c r="AD19" i="5" l="1"/>
  <c r="AD18" i="5" s="1"/>
  <c r="AD17" i="5" s="1"/>
  <c r="AD15" i="5" s="1"/>
  <c r="AA19" i="5"/>
  <c r="AA18" i="5" s="1"/>
  <c r="AA17" i="5" s="1"/>
  <c r="AA15" i="5" s="1"/>
  <c r="X19" i="5"/>
  <c r="X18" i="5" s="1"/>
  <c r="X17" i="5" s="1"/>
  <c r="X15" i="5" s="1"/>
  <c r="T19" i="5"/>
  <c r="T18" i="5" s="1"/>
  <c r="T17" i="5" s="1"/>
  <c r="T15" i="5" s="1"/>
  <c r="S19" i="5"/>
  <c r="S18" i="5" s="1"/>
  <c r="S17" i="5" s="1"/>
  <c r="S15" i="5" s="1"/>
  <c r="Q19" i="5"/>
  <c r="Q18" i="5" s="1"/>
  <c r="Q17" i="5" s="1"/>
  <c r="Q15" i="5" s="1"/>
  <c r="P19" i="5"/>
  <c r="P18" i="5" s="1"/>
  <c r="P17" i="5" s="1"/>
  <c r="P15" i="5" s="1"/>
  <c r="N19" i="5"/>
  <c r="N18" i="5" s="1"/>
  <c r="N17" i="5" s="1"/>
  <c r="N15" i="5" s="1"/>
  <c r="M19" i="5"/>
  <c r="M18" i="5" s="1"/>
  <c r="M17" i="5" s="1"/>
  <c r="M15" i="5" s="1"/>
  <c r="E18" i="5"/>
  <c r="E17" i="5" s="1"/>
  <c r="E15" i="5" s="1"/>
  <c r="D18" i="5"/>
  <c r="D17" i="5" s="1"/>
  <c r="D15" i="5" s="1"/>
  <c r="E10" i="5"/>
  <c r="D10" i="5"/>
  <c r="N16" i="5" l="1"/>
  <c r="N14" i="5"/>
  <c r="N13" i="5" s="1"/>
  <c r="N12" i="5" s="1"/>
  <c r="T16" i="5"/>
  <c r="T14" i="5"/>
  <c r="T13" i="5" s="1"/>
  <c r="T12" i="5" s="1"/>
  <c r="P16" i="5"/>
  <c r="P14" i="5"/>
  <c r="P13" i="5" s="1"/>
  <c r="P12" i="5" s="1"/>
  <c r="X16" i="5"/>
  <c r="X14" i="5"/>
  <c r="X13" i="5" s="1"/>
  <c r="X12" i="5" s="1"/>
  <c r="Q16" i="5"/>
  <c r="Q14" i="5"/>
  <c r="Q13" i="5" s="1"/>
  <c r="Q12" i="5" s="1"/>
  <c r="AA14" i="5"/>
  <c r="AA13" i="5" s="1"/>
  <c r="AA12" i="5" s="1"/>
  <c r="AA16" i="5"/>
  <c r="M16" i="5"/>
  <c r="M14" i="5"/>
  <c r="M13" i="5" s="1"/>
  <c r="M12" i="5" s="1"/>
  <c r="S16" i="5"/>
  <c r="S14" i="5"/>
  <c r="S13" i="5" s="1"/>
  <c r="S12" i="5" s="1"/>
  <c r="AD16" i="5"/>
  <c r="AD14" i="5"/>
  <c r="AD13" i="5" s="1"/>
  <c r="AD12" i="5" s="1"/>
  <c r="E14" i="5"/>
  <c r="E13" i="5" s="1"/>
  <c r="E16" i="5"/>
  <c r="D16" i="5"/>
  <c r="D14" i="5"/>
  <c r="D13" i="5" s="1"/>
  <c r="AW19" i="5"/>
  <c r="AS19" i="5"/>
  <c r="AU19" i="5"/>
  <c r="BF30" i="4"/>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E12" i="5" l="1"/>
  <c r="D12" i="5"/>
  <c r="AV19" i="5"/>
  <c r="AY19" i="5" s="1"/>
  <c r="AO23" i="4"/>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BA249" i="4"/>
  <c r="AZ249" i="4"/>
  <c r="AY249" i="4"/>
  <c r="AY248" i="4" s="1"/>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X246" i="4"/>
  <c r="AX245" i="4" s="1"/>
  <c r="AW246" i="4"/>
  <c r="AV246" i="4"/>
  <c r="AV245" i="4" s="1"/>
  <c r="AU246" i="4"/>
  <c r="AT246" i="4"/>
  <c r="AT245" i="4" s="1"/>
  <c r="AS246" i="4"/>
  <c r="AR246" i="4"/>
  <c r="AR245" i="4" s="1"/>
  <c r="AQ246" i="4"/>
  <c r="AP246" i="4"/>
  <c r="AP245" i="4" s="1"/>
  <c r="AO246" i="4"/>
  <c r="AN246" i="4"/>
  <c r="AN245" i="4" s="1"/>
  <c r="AM246" i="4"/>
  <c r="AL246" i="4"/>
  <c r="AL245" i="4" s="1"/>
  <c r="AK246" i="4"/>
  <c r="AJ246" i="4"/>
  <c r="AJ245" i="4" s="1"/>
  <c r="AI246" i="4"/>
  <c r="AH246" i="4"/>
  <c r="AH245" i="4" s="1"/>
  <c r="AG246" i="4"/>
  <c r="AF246" i="4"/>
  <c r="AF245" i="4" s="1"/>
  <c r="AE246" i="4"/>
  <c r="AD246" i="4"/>
  <c r="AD245" i="4" s="1"/>
  <c r="AC246" i="4"/>
  <c r="AB246" i="4"/>
  <c r="AB245" i="4" s="1"/>
  <c r="AA246" i="4"/>
  <c r="Z246" i="4"/>
  <c r="Z245" i="4" s="1"/>
  <c r="Y246" i="4"/>
  <c r="X246" i="4"/>
  <c r="X245" i="4" s="1"/>
  <c r="W246" i="4"/>
  <c r="V246" i="4"/>
  <c r="V245" i="4" s="1"/>
  <c r="U246" i="4"/>
  <c r="T246" i="4"/>
  <c r="T245" i="4" s="1"/>
  <c r="S246" i="4"/>
  <c r="R246" i="4"/>
  <c r="R245" i="4" s="1"/>
  <c r="Q246" i="4"/>
  <c r="P246" i="4"/>
  <c r="P245" i="4" s="1"/>
  <c r="O246" i="4"/>
  <c r="N246" i="4"/>
  <c r="N245" i="4" s="1"/>
  <c r="M246" i="4"/>
  <c r="L246" i="4"/>
  <c r="L245" i="4" s="1"/>
  <c r="K246" i="4"/>
  <c r="I246" i="4"/>
  <c r="I245" i="4" s="1"/>
  <c r="H246" i="4"/>
  <c r="G246" i="4"/>
  <c r="G245" i="4" s="1"/>
  <c r="F246" i="4"/>
  <c r="E246" i="4"/>
  <c r="E245" i="4" s="1"/>
  <c r="D246" i="4"/>
  <c r="AY245" i="4"/>
  <c r="BA245" i="4" s="1"/>
  <c r="BC245" i="4" s="1"/>
  <c r="AW245" i="4"/>
  <c r="AU245" i="4"/>
  <c r="AS245" i="4"/>
  <c r="AQ245" i="4"/>
  <c r="AO245" i="4"/>
  <c r="AM245" i="4"/>
  <c r="AK245" i="4"/>
  <c r="AI245" i="4"/>
  <c r="AG245" i="4"/>
  <c r="AE245" i="4"/>
  <c r="AC245" i="4"/>
  <c r="AA245" i="4"/>
  <c r="Y245" i="4"/>
  <c r="W245" i="4"/>
  <c r="U245" i="4"/>
  <c r="S245" i="4"/>
  <c r="Q245" i="4"/>
  <c r="O245" i="4"/>
  <c r="M245" i="4"/>
  <c r="K245" i="4"/>
  <c r="H245" i="4"/>
  <c r="F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BC237" i="4" s="1"/>
  <c r="AX237" i="4"/>
  <c r="AX236" i="4" s="1"/>
  <c r="AW237" i="4"/>
  <c r="AV237" i="4"/>
  <c r="AV236" i="4" s="1"/>
  <c r="AU237" i="4"/>
  <c r="AT237" i="4"/>
  <c r="AS237" i="4"/>
  <c r="AR237" i="4"/>
  <c r="AR236" i="4" s="1"/>
  <c r="AQ237" i="4"/>
  <c r="AP237" i="4"/>
  <c r="AO237" i="4"/>
  <c r="AN237" i="4"/>
  <c r="AN236" i="4" s="1"/>
  <c r="AM237" i="4"/>
  <c r="AL237" i="4"/>
  <c r="AK237" i="4"/>
  <c r="AJ237" i="4"/>
  <c r="AJ236" i="4" s="1"/>
  <c r="AI237" i="4"/>
  <c r="AH237" i="4"/>
  <c r="AH236" i="4" s="1"/>
  <c r="AG237" i="4"/>
  <c r="AF237" i="4"/>
  <c r="AF236" i="4" s="1"/>
  <c r="AE237" i="4"/>
  <c r="AD237" i="4"/>
  <c r="AC237" i="4"/>
  <c r="AB237" i="4"/>
  <c r="AB236" i="4" s="1"/>
  <c r="AA237" i="4"/>
  <c r="Z237" i="4"/>
  <c r="Y237" i="4"/>
  <c r="X237" i="4"/>
  <c r="X236" i="4" s="1"/>
  <c r="W237" i="4"/>
  <c r="V237" i="4"/>
  <c r="U237" i="4"/>
  <c r="T237" i="4"/>
  <c r="S237" i="4"/>
  <c r="R237" i="4"/>
  <c r="R236" i="4" s="1"/>
  <c r="Q237" i="4"/>
  <c r="P237" i="4"/>
  <c r="P236" i="4" s="1"/>
  <c r="O237" i="4"/>
  <c r="N237" i="4"/>
  <c r="M237" i="4"/>
  <c r="L237" i="4"/>
  <c r="L236" i="4" s="1"/>
  <c r="K237" i="4"/>
  <c r="I237" i="4"/>
  <c r="H237" i="4"/>
  <c r="G237" i="4"/>
  <c r="G236" i="4" s="1"/>
  <c r="F237" i="4"/>
  <c r="E237" i="4"/>
  <c r="D237" i="4"/>
  <c r="AZ236" i="4"/>
  <c r="AP236" i="4"/>
  <c r="Z236" i="4"/>
  <c r="T236" i="4"/>
  <c r="I236" i="4"/>
  <c r="BD235" i="4"/>
  <c r="BA235" i="4"/>
  <c r="BC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O234" i="4"/>
  <c r="O233" i="4" s="1"/>
  <c r="N234" i="4"/>
  <c r="N233" i="4" s="1"/>
  <c r="M234" i="4"/>
  <c r="M233" i="4" s="1"/>
  <c r="L234" i="4"/>
  <c r="L233" i="4" s="1"/>
  <c r="K234" i="4"/>
  <c r="K233" i="4" s="1"/>
  <c r="I234" i="4"/>
  <c r="I233" i="4" s="1"/>
  <c r="H234" i="4"/>
  <c r="H233" i="4" s="1"/>
  <c r="G234" i="4"/>
  <c r="G233" i="4" s="1"/>
  <c r="F234" i="4"/>
  <c r="F233" i="4" s="1"/>
  <c r="E234" i="4"/>
  <c r="E233" i="4" s="1"/>
  <c r="D234" i="4"/>
  <c r="BB233" i="4"/>
  <c r="AX233" i="4"/>
  <c r="AT233" i="4"/>
  <c r="AP233" i="4"/>
  <c r="AL233" i="4"/>
  <c r="AH233" i="4"/>
  <c r="AD233" i="4"/>
  <c r="Z233" i="4"/>
  <c r="V233" i="4"/>
  <c r="U233" i="4"/>
  <c r="P233" i="4"/>
  <c r="D233" i="4"/>
  <c r="BA232" i="4"/>
  <c r="BC232" i="4" s="1"/>
  <c r="BD232" i="4" s="1"/>
  <c r="BE231" i="4"/>
  <c r="BB231" i="4"/>
  <c r="BB224" i="4" s="1"/>
  <c r="AZ231" i="4"/>
  <c r="AY231" i="4"/>
  <c r="BA231" i="4" s="1"/>
  <c r="BC231" i="4" s="1"/>
  <c r="AX231" i="4"/>
  <c r="AX224" i="4" s="1"/>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Z224" i="4" s="1"/>
  <c r="Y231" i="4"/>
  <c r="X231" i="4"/>
  <c r="W231" i="4"/>
  <c r="V231" i="4"/>
  <c r="V224" i="4" s="1"/>
  <c r="U231" i="4"/>
  <c r="T231" i="4"/>
  <c r="S231" i="4"/>
  <c r="R231" i="4"/>
  <c r="R224" i="4" s="1"/>
  <c r="Q231" i="4"/>
  <c r="P231" i="4"/>
  <c r="O231" i="4"/>
  <c r="N231" i="4"/>
  <c r="M231" i="4"/>
  <c r="L231" i="4"/>
  <c r="K231" i="4"/>
  <c r="I231" i="4"/>
  <c r="H231" i="4"/>
  <c r="G231" i="4"/>
  <c r="F231" i="4"/>
  <c r="E231" i="4"/>
  <c r="D231" i="4"/>
  <c r="BA230" i="4"/>
  <c r="BC230" i="4" s="1"/>
  <c r="BD230" i="4" s="1"/>
  <c r="BE229" i="4"/>
  <c r="BB229" i="4"/>
  <c r="BA229" i="4"/>
  <c r="BC229" i="4" s="1"/>
  <c r="BD229" i="4" s="1"/>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BA227" i="4"/>
  <c r="BC227" i="4" s="1"/>
  <c r="BD227" i="4" s="1"/>
  <c r="AZ227" i="4"/>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BA225" i="4"/>
  <c r="BC225" i="4" s="1"/>
  <c r="BD225" i="4" s="1"/>
  <c r="AZ225" i="4"/>
  <c r="AY225" i="4"/>
  <c r="AX225" i="4"/>
  <c r="AW225" i="4"/>
  <c r="AW224" i="4" s="1"/>
  <c r="AV225" i="4"/>
  <c r="AU225" i="4"/>
  <c r="AT225" i="4"/>
  <c r="AS225" i="4"/>
  <c r="AS224" i="4" s="1"/>
  <c r="AR225" i="4"/>
  <c r="AQ225" i="4"/>
  <c r="AQ224" i="4" s="1"/>
  <c r="AP225" i="4"/>
  <c r="AO225" i="4"/>
  <c r="AO224" i="4" s="1"/>
  <c r="AN225" i="4"/>
  <c r="AM225" i="4"/>
  <c r="AM224" i="4" s="1"/>
  <c r="AL225" i="4"/>
  <c r="AK225" i="4"/>
  <c r="AK224" i="4" s="1"/>
  <c r="AJ225" i="4"/>
  <c r="AI225" i="4"/>
  <c r="AI224" i="4" s="1"/>
  <c r="AH225" i="4"/>
  <c r="AG225" i="4"/>
  <c r="AG224" i="4" s="1"/>
  <c r="AF225" i="4"/>
  <c r="AE225" i="4"/>
  <c r="AE224" i="4" s="1"/>
  <c r="AD225" i="4"/>
  <c r="AC225" i="4"/>
  <c r="AC224" i="4" s="1"/>
  <c r="AB225" i="4"/>
  <c r="AA225" i="4"/>
  <c r="Z225" i="4"/>
  <c r="Y225" i="4"/>
  <c r="Y224" i="4" s="1"/>
  <c r="X225" i="4"/>
  <c r="W225" i="4"/>
  <c r="V225" i="4"/>
  <c r="U225" i="4"/>
  <c r="U224" i="4" s="1"/>
  <c r="T225" i="4"/>
  <c r="S225" i="4"/>
  <c r="R225" i="4"/>
  <c r="Q225" i="4"/>
  <c r="Q224" i="4" s="1"/>
  <c r="P225" i="4"/>
  <c r="O225" i="4"/>
  <c r="N225" i="4"/>
  <c r="M225" i="4"/>
  <c r="M224" i="4" s="1"/>
  <c r="L225" i="4"/>
  <c r="K225" i="4"/>
  <c r="K224" i="4" s="1"/>
  <c r="I225" i="4"/>
  <c r="H225" i="4"/>
  <c r="H224" i="4" s="1"/>
  <c r="G225" i="4"/>
  <c r="F225" i="4"/>
  <c r="F224" i="4" s="1"/>
  <c r="E225" i="4"/>
  <c r="D225" i="4"/>
  <c r="D224" i="4" s="1"/>
  <c r="AY224" i="4"/>
  <c r="AU224" i="4"/>
  <c r="AP224" i="4"/>
  <c r="AL224" i="4"/>
  <c r="AH224" i="4"/>
  <c r="AA224" i="4"/>
  <c r="W224" i="4"/>
  <c r="S224" i="4"/>
  <c r="O224" i="4"/>
  <c r="I224" i="4"/>
  <c r="E224" i="4"/>
  <c r="BA223" i="4"/>
  <c r="BC223" i="4" s="1"/>
  <c r="BD223" i="4" s="1"/>
  <c r="BA222" i="4"/>
  <c r="BC222" i="4" s="1"/>
  <c r="BD222" i="4" s="1"/>
  <c r="BA221" i="4"/>
  <c r="BC221" i="4" s="1"/>
  <c r="BD221" i="4" s="1"/>
  <c r="BA220" i="4"/>
  <c r="BC220" i="4" s="1"/>
  <c r="BD220" i="4" s="1"/>
  <c r="BA219" i="4"/>
  <c r="BC219" i="4" s="1"/>
  <c r="BD219" i="4" s="1"/>
  <c r="BE218" i="4"/>
  <c r="BB218" i="4"/>
  <c r="AZ218" i="4"/>
  <c r="AY218" i="4"/>
  <c r="BA218" i="4" s="1"/>
  <c r="BC218" i="4" s="1"/>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C213" i="4"/>
  <c r="BD213" i="4" s="1"/>
  <c r="BA213" i="4"/>
  <c r="BD212" i="4"/>
  <c r="BA212" i="4"/>
  <c r="BC212" i="4" s="1"/>
  <c r="BC211" i="4"/>
  <c r="BD211" i="4" s="1"/>
  <c r="BA211" i="4"/>
  <c r="BE210" i="4"/>
  <c r="BB210" i="4"/>
  <c r="AZ210" i="4"/>
  <c r="AZ209" i="4" s="1"/>
  <c r="AY210" i="4"/>
  <c r="AX210" i="4"/>
  <c r="AX209" i="4" s="1"/>
  <c r="AW210" i="4"/>
  <c r="AV210" i="4"/>
  <c r="AV209" i="4" s="1"/>
  <c r="AU210" i="4"/>
  <c r="AT210" i="4"/>
  <c r="AS210" i="4"/>
  <c r="AR210" i="4"/>
  <c r="AR209" i="4" s="1"/>
  <c r="AQ210" i="4"/>
  <c r="AP210" i="4"/>
  <c r="AO210" i="4"/>
  <c r="AN210" i="4"/>
  <c r="AN209" i="4" s="1"/>
  <c r="AM210" i="4"/>
  <c r="AL210" i="4"/>
  <c r="AK210" i="4"/>
  <c r="AJ210" i="4"/>
  <c r="AJ209" i="4" s="1"/>
  <c r="AI210" i="4"/>
  <c r="AH210" i="4"/>
  <c r="AH209" i="4" s="1"/>
  <c r="AG210" i="4"/>
  <c r="AF210" i="4"/>
  <c r="AF209" i="4" s="1"/>
  <c r="AE210" i="4"/>
  <c r="AD210" i="4"/>
  <c r="AC210" i="4"/>
  <c r="AB210" i="4"/>
  <c r="AB209" i="4" s="1"/>
  <c r="AA210" i="4"/>
  <c r="Z210" i="4"/>
  <c r="Y210" i="4"/>
  <c r="X210" i="4"/>
  <c r="X209" i="4" s="1"/>
  <c r="W210" i="4"/>
  <c r="V210" i="4"/>
  <c r="U210" i="4"/>
  <c r="T210" i="4"/>
  <c r="T209" i="4" s="1"/>
  <c r="S210" i="4"/>
  <c r="R210" i="4"/>
  <c r="R209" i="4" s="1"/>
  <c r="Q210" i="4"/>
  <c r="P210" i="4"/>
  <c r="P209" i="4" s="1"/>
  <c r="O210" i="4"/>
  <c r="N210" i="4"/>
  <c r="M210" i="4"/>
  <c r="L210" i="4"/>
  <c r="L209" i="4" s="1"/>
  <c r="K210" i="4"/>
  <c r="I210" i="4"/>
  <c r="H210" i="4"/>
  <c r="G210" i="4"/>
  <c r="G209" i="4" s="1"/>
  <c r="F210" i="4"/>
  <c r="E210" i="4"/>
  <c r="D210" i="4"/>
  <c r="BB209" i="4"/>
  <c r="AT209" i="4"/>
  <c r="AP209" i="4"/>
  <c r="AL209" i="4"/>
  <c r="AD209" i="4"/>
  <c r="Z209" i="4"/>
  <c r="V209" i="4"/>
  <c r="N209" i="4"/>
  <c r="I209" i="4"/>
  <c r="E209" i="4"/>
  <c r="BA207" i="4"/>
  <c r="BC207" i="4" s="1"/>
  <c r="BD207" i="4" s="1"/>
  <c r="BE206" i="4"/>
  <c r="BB206" i="4"/>
  <c r="AZ206" i="4"/>
  <c r="AY206" i="4"/>
  <c r="BA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BA204" i="4" s="1"/>
  <c r="BC204" i="4" s="1"/>
  <c r="BD204" i="4" s="1"/>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C203" i="4"/>
  <c r="BD203" i="4" s="1"/>
  <c r="BA203" i="4"/>
  <c r="BE202" i="4"/>
  <c r="BE188" i="4" s="1"/>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C201" i="4"/>
  <c r="BD201" i="4" s="1"/>
  <c r="BA201" i="4"/>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M188" i="4" s="1"/>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C195" i="4"/>
  <c r="BD195" i="4" s="1"/>
  <c r="BA195" i="4"/>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C191" i="4"/>
  <c r="BD191" i="4" s="1"/>
  <c r="BA191" i="4"/>
  <c r="BA190" i="4"/>
  <c r="BC190" i="4" s="1"/>
  <c r="BD190" i="4" s="1"/>
  <c r="BE189" i="4"/>
  <c r="BB189" i="4"/>
  <c r="AZ189" i="4"/>
  <c r="AY189" i="4"/>
  <c r="AX189" i="4"/>
  <c r="AW189" i="4"/>
  <c r="AV189" i="4"/>
  <c r="AU189" i="4"/>
  <c r="AT189" i="4"/>
  <c r="AS189" i="4"/>
  <c r="AR189" i="4"/>
  <c r="AQ189" i="4"/>
  <c r="AP189" i="4"/>
  <c r="AO189" i="4"/>
  <c r="AN189" i="4"/>
  <c r="AM189" i="4"/>
  <c r="AL189" i="4"/>
  <c r="AK189" i="4"/>
  <c r="AJ189" i="4"/>
  <c r="AI189" i="4"/>
  <c r="AH189" i="4"/>
  <c r="AG189" i="4"/>
  <c r="AF189" i="4"/>
  <c r="AE189" i="4"/>
  <c r="AD189" i="4"/>
  <c r="AC189" i="4"/>
  <c r="AB189" i="4"/>
  <c r="AA189" i="4"/>
  <c r="Z189" i="4"/>
  <c r="Y189" i="4"/>
  <c r="X189" i="4"/>
  <c r="W189" i="4"/>
  <c r="V189" i="4"/>
  <c r="U189" i="4"/>
  <c r="T189" i="4"/>
  <c r="S189" i="4"/>
  <c r="R189" i="4"/>
  <c r="Q189" i="4"/>
  <c r="P189" i="4"/>
  <c r="O189" i="4"/>
  <c r="N189" i="4"/>
  <c r="M189" i="4"/>
  <c r="L189" i="4"/>
  <c r="K189" i="4"/>
  <c r="I189" i="4"/>
  <c r="H189" i="4"/>
  <c r="G189" i="4"/>
  <c r="F189" i="4"/>
  <c r="E189" i="4"/>
  <c r="D189" i="4"/>
  <c r="AS188" i="4"/>
  <c r="BA187" i="4"/>
  <c r="BC187" i="4" s="1"/>
  <c r="BD187" i="4" s="1"/>
  <c r="BA186" i="4"/>
  <c r="BC186" i="4" s="1"/>
  <c r="BD186" i="4" s="1"/>
  <c r="BA185" i="4"/>
  <c r="BC185" i="4" s="1"/>
  <c r="BD185" i="4" s="1"/>
  <c r="BA184" i="4"/>
  <c r="BC184" i="4" s="1"/>
  <c r="BD184" i="4" s="1"/>
  <c r="BE183" i="4"/>
  <c r="BB183" i="4"/>
  <c r="AZ183" i="4"/>
  <c r="BA183" i="4" s="1"/>
  <c r="BC183" i="4" s="1"/>
  <c r="AY183" i="4"/>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BA181" i="4"/>
  <c r="BC181" i="4" s="1"/>
  <c r="BD181" i="4" s="1"/>
  <c r="AZ181" i="4"/>
  <c r="AY181" i="4"/>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C179" i="4"/>
  <c r="BD179" i="4" s="1"/>
  <c r="BA179" i="4"/>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H170" i="4" s="1"/>
  <c r="AG173" i="4"/>
  <c r="AF173" i="4"/>
  <c r="AF170" i="4" s="1"/>
  <c r="AE173" i="4"/>
  <c r="AE170" i="4" s="1"/>
  <c r="AD173" i="4"/>
  <c r="AD170" i="4" s="1"/>
  <c r="AC173" i="4"/>
  <c r="AB173" i="4"/>
  <c r="AB170" i="4" s="1"/>
  <c r="AA173" i="4"/>
  <c r="Z173" i="4"/>
  <c r="Z170" i="4" s="1"/>
  <c r="Y173" i="4"/>
  <c r="X173" i="4"/>
  <c r="X170" i="4" s="1"/>
  <c r="W173" i="4"/>
  <c r="W170" i="4" s="1"/>
  <c r="V173" i="4"/>
  <c r="V170" i="4" s="1"/>
  <c r="U173" i="4"/>
  <c r="T173" i="4"/>
  <c r="T170" i="4" s="1"/>
  <c r="S173" i="4"/>
  <c r="R173" i="4"/>
  <c r="Q173" i="4"/>
  <c r="P173" i="4"/>
  <c r="P170" i="4" s="1"/>
  <c r="O173" i="4"/>
  <c r="O170" i="4" s="1"/>
  <c r="N173" i="4"/>
  <c r="N170" i="4" s="1"/>
  <c r="N166" i="4" s="1"/>
  <c r="M173" i="4"/>
  <c r="L173" i="4"/>
  <c r="L170" i="4" s="1"/>
  <c r="K173" i="4"/>
  <c r="I173" i="4"/>
  <c r="I170" i="4" s="1"/>
  <c r="H173" i="4"/>
  <c r="G173" i="4"/>
  <c r="G170" i="4" s="1"/>
  <c r="F173" i="4"/>
  <c r="F170" i="4" s="1"/>
  <c r="E173" i="4"/>
  <c r="E170" i="4" s="1"/>
  <c r="E166" i="4" s="1"/>
  <c r="D173" i="4"/>
  <c r="BC172" i="4"/>
  <c r="BD172" i="4" s="1"/>
  <c r="BA172" i="4"/>
  <c r="BC171" i="4"/>
  <c r="BD171" i="4" s="1"/>
  <c r="BA171" i="4"/>
  <c r="BE170" i="4"/>
  <c r="AY170" i="4"/>
  <c r="AX170" i="4"/>
  <c r="AW170" i="4"/>
  <c r="AT170" i="4"/>
  <c r="AS170" i="4"/>
  <c r="AQ170" i="4"/>
  <c r="AQ166" i="4" s="1"/>
  <c r="AO170" i="4"/>
  <c r="AL170" i="4"/>
  <c r="AK170" i="4"/>
  <c r="AI170" i="4"/>
  <c r="AI166" i="4" s="1"/>
  <c r="AG170" i="4"/>
  <c r="AC170" i="4"/>
  <c r="AA170" i="4"/>
  <c r="Y170" i="4"/>
  <c r="U170" i="4"/>
  <c r="S170" i="4"/>
  <c r="R170" i="4"/>
  <c r="Q170" i="4"/>
  <c r="M170" i="4"/>
  <c r="K170" i="4"/>
  <c r="K166" i="4" s="1"/>
  <c r="H170" i="4"/>
  <c r="D170" i="4"/>
  <c r="BC169" i="4"/>
  <c r="BD169" i="4" s="1"/>
  <c r="BA169" i="4"/>
  <c r="BD168" i="4"/>
  <c r="BA168" i="4"/>
  <c r="BC168" i="4" s="1"/>
  <c r="BE167" i="4"/>
  <c r="BB167" i="4"/>
  <c r="AZ167" i="4"/>
  <c r="AY167" i="4"/>
  <c r="AX167" i="4"/>
  <c r="AW167" i="4"/>
  <c r="AW166" i="4" s="1"/>
  <c r="AV167" i="4"/>
  <c r="AV166" i="4" s="1"/>
  <c r="AU167" i="4"/>
  <c r="AT167" i="4"/>
  <c r="AT166" i="4" s="1"/>
  <c r="AS167" i="4"/>
  <c r="AR167" i="4"/>
  <c r="AR166" i="4" s="1"/>
  <c r="AQ167" i="4"/>
  <c r="AP167" i="4"/>
  <c r="AO167" i="4"/>
  <c r="AN167" i="4"/>
  <c r="AN166" i="4" s="1"/>
  <c r="AM167" i="4"/>
  <c r="AL167" i="4"/>
  <c r="AL166" i="4" s="1"/>
  <c r="AK167" i="4"/>
  <c r="AK166" i="4" s="1"/>
  <c r="AJ167" i="4"/>
  <c r="AJ166" i="4" s="1"/>
  <c r="AI167" i="4"/>
  <c r="AH167" i="4"/>
  <c r="AH166" i="4" s="1"/>
  <c r="AG167" i="4"/>
  <c r="AG166" i="4" s="1"/>
  <c r="AF167" i="4"/>
  <c r="AF166" i="4" s="1"/>
  <c r="AE167" i="4"/>
  <c r="AD167" i="4"/>
  <c r="AC167" i="4"/>
  <c r="AB167" i="4"/>
  <c r="AB166" i="4" s="1"/>
  <c r="AA167" i="4"/>
  <c r="Z167" i="4"/>
  <c r="Y167" i="4"/>
  <c r="X167" i="4"/>
  <c r="X166" i="4" s="1"/>
  <c r="W167" i="4"/>
  <c r="V167" i="4"/>
  <c r="U167" i="4"/>
  <c r="U166" i="4" s="1"/>
  <c r="T167" i="4"/>
  <c r="T166" i="4" s="1"/>
  <c r="S167" i="4"/>
  <c r="R167" i="4"/>
  <c r="R166" i="4" s="1"/>
  <c r="Q167" i="4"/>
  <c r="Q166" i="4" s="1"/>
  <c r="P167" i="4"/>
  <c r="P166" i="4" s="1"/>
  <c r="O167" i="4"/>
  <c r="N167" i="4"/>
  <c r="M167" i="4"/>
  <c r="L167" i="4"/>
  <c r="L166" i="4" s="1"/>
  <c r="K167" i="4"/>
  <c r="I167" i="4"/>
  <c r="H167" i="4"/>
  <c r="H166" i="4" s="1"/>
  <c r="G167" i="4"/>
  <c r="G166" i="4" s="1"/>
  <c r="F167" i="4"/>
  <c r="E167" i="4"/>
  <c r="D167" i="4"/>
  <c r="BB166" i="4"/>
  <c r="AS166" i="4"/>
  <c r="AO166" i="4"/>
  <c r="AC166" i="4"/>
  <c r="Y166" i="4"/>
  <c r="M166" i="4"/>
  <c r="D166" i="4"/>
  <c r="BA165" i="4"/>
  <c r="BC165" i="4" s="1"/>
  <c r="BD165" i="4" s="1"/>
  <c r="BD164" i="4"/>
  <c r="BA164" i="4"/>
  <c r="BC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C157" i="4"/>
  <c r="BD157" i="4" s="1"/>
  <c r="BA157" i="4"/>
  <c r="BC156" i="4"/>
  <c r="BD156" i="4" s="1"/>
  <c r="BA156" i="4"/>
  <c r="BC155" i="4"/>
  <c r="BD155" i="4" s="1"/>
  <c r="BA155" i="4"/>
  <c r="BD154" i="4"/>
  <c r="BA154" i="4"/>
  <c r="BC154" i="4" s="1"/>
  <c r="BD153" i="4"/>
  <c r="BC153" i="4"/>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Y143" i="4" s="1"/>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C146" i="4"/>
  <c r="BD146" i="4" s="1"/>
  <c r="BA146" i="4"/>
  <c r="BA145" i="4"/>
  <c r="BC145" i="4" s="1"/>
  <c r="BD145" i="4" s="1"/>
  <c r="BE144" i="4"/>
  <c r="BB144" i="4"/>
  <c r="BB143" i="4" s="1"/>
  <c r="AZ144" i="4"/>
  <c r="AY144" i="4"/>
  <c r="AX144" i="4"/>
  <c r="AW144" i="4"/>
  <c r="AV144" i="4"/>
  <c r="AU144" i="4"/>
  <c r="AT144" i="4"/>
  <c r="AS144" i="4"/>
  <c r="AS143" i="4" s="1"/>
  <c r="AR144" i="4"/>
  <c r="AQ144" i="4"/>
  <c r="AP144" i="4"/>
  <c r="AO144" i="4"/>
  <c r="AN144" i="4"/>
  <c r="AM144" i="4"/>
  <c r="AL144" i="4"/>
  <c r="AK144" i="4"/>
  <c r="AK143" i="4" s="1"/>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M143" i="4" s="1"/>
  <c r="L144" i="4"/>
  <c r="K144" i="4"/>
  <c r="I144" i="4"/>
  <c r="H144" i="4"/>
  <c r="G144" i="4"/>
  <c r="F144" i="4"/>
  <c r="E144" i="4"/>
  <c r="D144" i="4"/>
  <c r="D143" i="4" s="1"/>
  <c r="BE143" i="4"/>
  <c r="AC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V137" i="4"/>
  <c r="AU137" i="4"/>
  <c r="AU136" i="4" s="1"/>
  <c r="AT137" i="4"/>
  <c r="AS137" i="4"/>
  <c r="AR137" i="4"/>
  <c r="AQ137" i="4"/>
  <c r="AQ136" i="4" s="1"/>
  <c r="AP137" i="4"/>
  <c r="AO137" i="4"/>
  <c r="AN137" i="4"/>
  <c r="AM137" i="4"/>
  <c r="AM136" i="4" s="1"/>
  <c r="AL137" i="4"/>
  <c r="AK137" i="4"/>
  <c r="AJ137" i="4"/>
  <c r="AI137" i="4"/>
  <c r="AI136" i="4" s="1"/>
  <c r="AH137" i="4"/>
  <c r="AG137" i="4"/>
  <c r="AF137" i="4"/>
  <c r="AE137" i="4"/>
  <c r="AE136" i="4" s="1"/>
  <c r="AD137" i="4"/>
  <c r="AC137" i="4"/>
  <c r="AB137" i="4"/>
  <c r="AA137" i="4"/>
  <c r="AA136" i="4" s="1"/>
  <c r="Z137" i="4"/>
  <c r="Y137" i="4"/>
  <c r="X137" i="4"/>
  <c r="W137" i="4"/>
  <c r="W136" i="4" s="1"/>
  <c r="V137" i="4"/>
  <c r="U137" i="4"/>
  <c r="T137" i="4"/>
  <c r="S137" i="4"/>
  <c r="S136" i="4" s="1"/>
  <c r="R137" i="4"/>
  <c r="Q137" i="4"/>
  <c r="P137" i="4"/>
  <c r="O137" i="4"/>
  <c r="O136" i="4" s="1"/>
  <c r="N137" i="4"/>
  <c r="M137" i="4"/>
  <c r="L137" i="4"/>
  <c r="K137" i="4"/>
  <c r="K136" i="4" s="1"/>
  <c r="I137" i="4"/>
  <c r="H137" i="4"/>
  <c r="G137" i="4"/>
  <c r="F137" i="4"/>
  <c r="F136" i="4" s="1"/>
  <c r="E137" i="4"/>
  <c r="D137" i="4"/>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N129" i="4"/>
  <c r="AM129" i="4"/>
  <c r="AL129" i="4"/>
  <c r="AK129" i="4"/>
  <c r="AK125" i="4" s="1"/>
  <c r="AJ129" i="4"/>
  <c r="AI129" i="4"/>
  <c r="AH129" i="4"/>
  <c r="AG129" i="4"/>
  <c r="AG125" i="4" s="1"/>
  <c r="AF129" i="4"/>
  <c r="AE129" i="4"/>
  <c r="AD129" i="4"/>
  <c r="AC129" i="4"/>
  <c r="AC125" i="4" s="1"/>
  <c r="AB129" i="4"/>
  <c r="AA129" i="4"/>
  <c r="Z129" i="4"/>
  <c r="Y129" i="4"/>
  <c r="X129" i="4"/>
  <c r="W129" i="4"/>
  <c r="V129" i="4"/>
  <c r="U129" i="4"/>
  <c r="T129" i="4"/>
  <c r="S129" i="4"/>
  <c r="R129" i="4"/>
  <c r="Q129" i="4"/>
  <c r="Q125" i="4" s="1"/>
  <c r="P129" i="4"/>
  <c r="O129" i="4"/>
  <c r="N129" i="4"/>
  <c r="M129" i="4"/>
  <c r="M125" i="4" s="1"/>
  <c r="L129" i="4"/>
  <c r="K129" i="4"/>
  <c r="I129" i="4"/>
  <c r="H129" i="4"/>
  <c r="H125" i="4" s="1"/>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J125" i="4" s="1"/>
  <c r="AI126" i="4"/>
  <c r="AH126" i="4"/>
  <c r="AH125" i="4" s="1"/>
  <c r="AG126" i="4"/>
  <c r="AF126" i="4"/>
  <c r="AF125" i="4" s="1"/>
  <c r="AE126" i="4"/>
  <c r="AD126" i="4"/>
  <c r="AD125" i="4" s="1"/>
  <c r="AC126" i="4"/>
  <c r="AB126" i="4"/>
  <c r="AB125" i="4" s="1"/>
  <c r="AA126" i="4"/>
  <c r="Z126" i="4"/>
  <c r="Z125" i="4" s="1"/>
  <c r="Y126" i="4"/>
  <c r="Y125" i="4" s="1"/>
  <c r="X126" i="4"/>
  <c r="X125" i="4" s="1"/>
  <c r="W126" i="4"/>
  <c r="V126" i="4"/>
  <c r="V125" i="4" s="1"/>
  <c r="U126" i="4"/>
  <c r="T126" i="4"/>
  <c r="T125" i="4" s="1"/>
  <c r="S126" i="4"/>
  <c r="R126" i="4"/>
  <c r="R125" i="4" s="1"/>
  <c r="Q126" i="4"/>
  <c r="P126" i="4"/>
  <c r="P125" i="4" s="1"/>
  <c r="O126" i="4"/>
  <c r="N126" i="4"/>
  <c r="N125" i="4" s="1"/>
  <c r="M126" i="4"/>
  <c r="L126" i="4"/>
  <c r="L125" i="4" s="1"/>
  <c r="K126" i="4"/>
  <c r="I126" i="4"/>
  <c r="I125" i="4" s="1"/>
  <c r="H126" i="4"/>
  <c r="G126" i="4"/>
  <c r="G125" i="4" s="1"/>
  <c r="F126" i="4"/>
  <c r="E126" i="4"/>
  <c r="E125" i="4" s="1"/>
  <c r="D126" i="4"/>
  <c r="D125" i="4" s="1"/>
  <c r="AO125" i="4"/>
  <c r="U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C118" i="4"/>
  <c r="BD118" i="4" s="1"/>
  <c r="BA118" i="4"/>
  <c r="BA117" i="4"/>
  <c r="BC117" i="4" s="1"/>
  <c r="BD117" i="4" s="1"/>
  <c r="BA116" i="4"/>
  <c r="BC116" i="4" s="1"/>
  <c r="BD116" i="4" s="1"/>
  <c r="BA115" i="4"/>
  <c r="BC115" i="4" s="1"/>
  <c r="BD115" i="4" s="1"/>
  <c r="BC114" i="4"/>
  <c r="BD114" i="4" s="1"/>
  <c r="BA114" i="4"/>
  <c r="BA113" i="4"/>
  <c r="BC113" i="4" s="1"/>
  <c r="BD113" i="4" s="1"/>
  <c r="BA112" i="4"/>
  <c r="BC112" i="4" s="1"/>
  <c r="BD112" i="4" s="1"/>
  <c r="BA111" i="4"/>
  <c r="BC111" i="4" s="1"/>
  <c r="BD111" i="4" s="1"/>
  <c r="BC110" i="4"/>
  <c r="BD110" i="4" s="1"/>
  <c r="BA110" i="4"/>
  <c r="BA109" i="4"/>
  <c r="BC109" i="4" s="1"/>
  <c r="BD109" i="4" s="1"/>
  <c r="BE108" i="4"/>
  <c r="BB108" i="4"/>
  <c r="AZ108" i="4"/>
  <c r="AY108" i="4"/>
  <c r="AX108" i="4"/>
  <c r="AW108" i="4"/>
  <c r="AV108" i="4"/>
  <c r="AU108" i="4"/>
  <c r="AT108" i="4"/>
  <c r="AS108" i="4"/>
  <c r="AS102" i="4" s="1"/>
  <c r="AR108" i="4"/>
  <c r="AQ108" i="4"/>
  <c r="AP108" i="4"/>
  <c r="AO108" i="4"/>
  <c r="AN108" i="4"/>
  <c r="AM108" i="4"/>
  <c r="AL108" i="4"/>
  <c r="AK108" i="4"/>
  <c r="AJ108" i="4"/>
  <c r="AI108" i="4"/>
  <c r="AH108" i="4"/>
  <c r="AG108" i="4"/>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AX103" i="4"/>
  <c r="AW103" i="4"/>
  <c r="AV103" i="4"/>
  <c r="AV102" i="4" s="1"/>
  <c r="AU103" i="4"/>
  <c r="AT103" i="4"/>
  <c r="AS103" i="4"/>
  <c r="AR103" i="4"/>
  <c r="AR102" i="4" s="1"/>
  <c r="AQ103" i="4"/>
  <c r="AP103" i="4"/>
  <c r="AO103" i="4"/>
  <c r="AN103" i="4"/>
  <c r="AN102" i="4" s="1"/>
  <c r="AM103" i="4"/>
  <c r="AL103" i="4"/>
  <c r="AK103" i="4"/>
  <c r="AJ103" i="4"/>
  <c r="AJ102" i="4" s="1"/>
  <c r="AI103" i="4"/>
  <c r="AH103" i="4"/>
  <c r="AG103" i="4"/>
  <c r="AF103" i="4"/>
  <c r="AF102" i="4" s="1"/>
  <c r="AE103" i="4"/>
  <c r="AD103" i="4"/>
  <c r="AC103" i="4"/>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J102" i="4" s="1"/>
  <c r="I103" i="4"/>
  <c r="G103" i="4"/>
  <c r="G102" i="4" s="1"/>
  <c r="F103" i="4"/>
  <c r="F102" i="4" s="1"/>
  <c r="E103" i="4"/>
  <c r="E102" i="4" s="1"/>
  <c r="D103" i="4"/>
  <c r="AZ102" i="4"/>
  <c r="AW102" i="4"/>
  <c r="AO102" i="4"/>
  <c r="AK102" i="4"/>
  <c r="AH102" i="4"/>
  <c r="AG102" i="4"/>
  <c r="AC102" i="4"/>
  <c r="Y102" i="4"/>
  <c r="V102" i="4"/>
  <c r="Q102" i="4"/>
  <c r="M102" i="4"/>
  <c r="I102" i="4"/>
  <c r="D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C85" i="4"/>
  <c r="BD85" i="4" s="1"/>
  <c r="BA85" i="4"/>
  <c r="BA84" i="4"/>
  <c r="BC84" i="4" s="1"/>
  <c r="BD84" i="4" s="1"/>
  <c r="BA83" i="4"/>
  <c r="BC83" i="4" s="1"/>
  <c r="BD83" i="4" s="1"/>
  <c r="BA82" i="4"/>
  <c r="BC82" i="4" s="1"/>
  <c r="BD82" i="4" s="1"/>
  <c r="BC81" i="4"/>
  <c r="BD81" i="4" s="1"/>
  <c r="BA81" i="4"/>
  <c r="BA80" i="4"/>
  <c r="BC80" i="4" s="1"/>
  <c r="BD80" i="4" s="1"/>
  <c r="BE79" i="4"/>
  <c r="BB79" i="4"/>
  <c r="AZ79" i="4"/>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A78" i="4"/>
  <c r="BC78" i="4" s="1"/>
  <c r="BD78" i="4" s="1"/>
  <c r="BA77" i="4"/>
  <c r="BC77" i="4" s="1"/>
  <c r="BD77" i="4" s="1"/>
  <c r="BD76" i="4"/>
  <c r="BA76" i="4"/>
  <c r="BC76" i="4" s="1"/>
  <c r="BA75" i="4"/>
  <c r="BC75" i="4" s="1"/>
  <c r="BD75" i="4" s="1"/>
  <c r="U75" i="4"/>
  <c r="T75" i="4"/>
  <c r="R75" i="4"/>
  <c r="Q75" i="4"/>
  <c r="O75" i="4"/>
  <c r="N75" i="4"/>
  <c r="BA74" i="4"/>
  <c r="BC74" i="4" s="1"/>
  <c r="BD74" i="4" s="1"/>
  <c r="BC73" i="4"/>
  <c r="BD73" i="4" s="1"/>
  <c r="BA73" i="4"/>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X42" i="4" s="1"/>
  <c r="AW44" i="4"/>
  <c r="AV44" i="4"/>
  <c r="AV42" i="4" s="1"/>
  <c r="AU44" i="4"/>
  <c r="AT44" i="4"/>
  <c r="AT42" i="4" s="1"/>
  <c r="AS44" i="4"/>
  <c r="AR44" i="4"/>
  <c r="AR42" i="4" s="1"/>
  <c r="AQ44" i="4"/>
  <c r="AP44" i="4"/>
  <c r="AP42" i="4" s="1"/>
  <c r="AO44" i="4"/>
  <c r="AN44" i="4"/>
  <c r="AN42" i="4" s="1"/>
  <c r="AM44" i="4"/>
  <c r="AL44" i="4"/>
  <c r="AL42" i="4" s="1"/>
  <c r="AK44" i="4"/>
  <c r="AJ44" i="4"/>
  <c r="AJ42" i="4" s="1"/>
  <c r="AI44" i="4"/>
  <c r="AH44" i="4"/>
  <c r="AH42" i="4" s="1"/>
  <c r="AG44" i="4"/>
  <c r="AF44" i="4"/>
  <c r="AF42" i="4" s="1"/>
  <c r="AE44" i="4"/>
  <c r="AD44" i="4"/>
  <c r="AD42" i="4" s="1"/>
  <c r="AC44" i="4"/>
  <c r="AB44" i="4"/>
  <c r="AB42" i="4" s="1"/>
  <c r="AA44" i="4"/>
  <c r="Z44" i="4"/>
  <c r="Z42" i="4" s="1"/>
  <c r="Y44" i="4"/>
  <c r="X44" i="4"/>
  <c r="X42" i="4" s="1"/>
  <c r="W44" i="4"/>
  <c r="V44" i="4"/>
  <c r="V42" i="4" s="1"/>
  <c r="U44" i="4"/>
  <c r="T44" i="4"/>
  <c r="S44" i="4"/>
  <c r="R44" i="4"/>
  <c r="Q44" i="4"/>
  <c r="P44" i="4"/>
  <c r="P42" i="4" s="1"/>
  <c r="O44" i="4"/>
  <c r="N44" i="4"/>
  <c r="N42" i="4" s="1"/>
  <c r="M44" i="4"/>
  <c r="L44" i="4"/>
  <c r="L42" i="4" s="1"/>
  <c r="K44" i="4"/>
  <c r="J44" i="4"/>
  <c r="J42" i="4" s="1"/>
  <c r="G44" i="4"/>
  <c r="F44" i="4"/>
  <c r="E44" i="4"/>
  <c r="D44" i="4"/>
  <c r="D42" i="4" s="1"/>
  <c r="BA43" i="4"/>
  <c r="BC43" i="4" s="1"/>
  <c r="BD43" i="4" s="1"/>
  <c r="AI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A35" i="4"/>
  <c r="BC35" i="4" s="1"/>
  <c r="BD35" i="4" s="1"/>
  <c r="BA34" i="4"/>
  <c r="BC34" i="4" s="1"/>
  <c r="BD34" i="4" s="1"/>
  <c r="BC33" i="4"/>
  <c r="BD33" i="4" s="1"/>
  <c r="BA33" i="4"/>
  <c r="AX32" i="4"/>
  <c r="AY32" i="4" s="1"/>
  <c r="AT32" i="4"/>
  <c r="AP32" i="4"/>
  <c r="AL32" i="4"/>
  <c r="AE32" i="4"/>
  <c r="AB32" i="4"/>
  <c r="Y32" i="4"/>
  <c r="AX31" i="4"/>
  <c r="AY31" i="4" s="1"/>
  <c r="AY29" i="4" s="1"/>
  <c r="AT31" i="4"/>
  <c r="AP31" i="4"/>
  <c r="AP29" i="4" s="1"/>
  <c r="AP24" i="4" s="1"/>
  <c r="AP22" i="4" s="1"/>
  <c r="AL31" i="4"/>
  <c r="AL29" i="4" s="1"/>
  <c r="AL24" i="4" s="1"/>
  <c r="AL22" i="4" s="1"/>
  <c r="AE31" i="4"/>
  <c r="AE29" i="4" s="1"/>
  <c r="AB31" i="4"/>
  <c r="Y31" i="4"/>
  <c r="Y29" i="4" s="1"/>
  <c r="AY30" i="4"/>
  <c r="BD30" i="4" s="1"/>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Q30" i="4"/>
  <c r="O30" i="4"/>
  <c r="O29" i="4" s="1"/>
  <c r="O24" i="4" s="1"/>
  <c r="O22" i="4" s="1"/>
  <c r="N30" i="4"/>
  <c r="BE29" i="4"/>
  <c r="AU29" i="4"/>
  <c r="AU24" i="4" s="1"/>
  <c r="AU22" i="4" s="1"/>
  <c r="AR29" i="4"/>
  <c r="AQ29" i="4"/>
  <c r="AQ24" i="4" s="1"/>
  <c r="AQ22" i="4" s="1"/>
  <c r="AM29" i="4"/>
  <c r="AM24" i="4" s="1"/>
  <c r="AM22" i="4" s="1"/>
  <c r="AI29" i="4"/>
  <c r="AI24" i="4" s="1"/>
  <c r="AI22" i="4" s="1"/>
  <c r="AD29" i="4"/>
  <c r="AC29" i="4"/>
  <c r="AA29" i="4"/>
  <c r="AA24" i="4" s="1"/>
  <c r="AA22" i="4" s="1"/>
  <c r="Z29" i="4"/>
  <c r="X29" i="4"/>
  <c r="W29" i="4"/>
  <c r="W24" i="4" s="1"/>
  <c r="W22" i="4" s="1"/>
  <c r="V29" i="4"/>
  <c r="T29" i="4"/>
  <c r="T24" i="4" s="1"/>
  <c r="T22" i="4" s="1"/>
  <c r="S29" i="4"/>
  <c r="R29" i="4"/>
  <c r="R24" i="4" s="1"/>
  <c r="R22" i="4" s="1"/>
  <c r="Q29" i="4"/>
  <c r="P29" i="4"/>
  <c r="P24" i="4" s="1"/>
  <c r="P22" i="4" s="1"/>
  <c r="N29" i="4"/>
  <c r="M29" i="4"/>
  <c r="M24" i="4" s="1"/>
  <c r="M22" i="4" s="1"/>
  <c r="M23" i="4" s="1"/>
  <c r="J29" i="4"/>
  <c r="I29" i="4"/>
  <c r="I24" i="4" s="1"/>
  <c r="I22" i="4" s="1"/>
  <c r="I23" i="4" s="1"/>
  <c r="G29" i="4"/>
  <c r="G24" i="4" s="1"/>
  <c r="G22" i="4" s="1"/>
  <c r="F29" i="4"/>
  <c r="F24" i="4" s="1"/>
  <c r="F22" i="4" s="1"/>
  <c r="E29" i="4"/>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BE24" i="4"/>
  <c r="AR24" i="4"/>
  <c r="AR22" i="4" s="1"/>
  <c r="AD24" i="4"/>
  <c r="AD22" i="4" s="1"/>
  <c r="AC24" i="4"/>
  <c r="Z24" i="4"/>
  <c r="Z22" i="4" s="1"/>
  <c r="X24" i="4"/>
  <c r="V24" i="4"/>
  <c r="V22" i="4" s="1"/>
  <c r="Q24" i="4"/>
  <c r="N24" i="4"/>
  <c r="N22" i="4" s="1"/>
  <c r="J24" i="4"/>
  <c r="J22" i="4" s="1"/>
  <c r="E24" i="4"/>
  <c r="BE22" i="4"/>
  <c r="BE23" i="4" s="1"/>
  <c r="AC22" i="4"/>
  <c r="AC23" i="4" s="1"/>
  <c r="X22" i="4"/>
  <c r="Q22" i="4"/>
  <c r="Q23" i="4" s="1"/>
  <c r="E22" i="4"/>
  <c r="BC18" i="4"/>
  <c r="BD18" i="4" s="1"/>
  <c r="BA18" i="4"/>
  <c r="BC17" i="4"/>
  <c r="BD17" i="4" s="1"/>
  <c r="BA17" i="4"/>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BC14" i="4"/>
  <c r="BD14" i="4" s="1"/>
  <c r="BA14" i="4"/>
  <c r="BC13" i="4"/>
  <c r="BD13" i="4" s="1"/>
  <c r="BA13" i="4"/>
  <c r="BD12" i="4"/>
  <c r="BA12" i="4"/>
  <c r="BC12" i="4" s="1"/>
  <c r="F10" i="4"/>
  <c r="D10" i="4"/>
  <c r="N23" i="4" l="1"/>
  <c r="N21" i="4"/>
  <c r="F23" i="4"/>
  <c r="F21" i="4"/>
  <c r="AZ27" i="4"/>
  <c r="BA27" i="4"/>
  <c r="AD23" i="4"/>
  <c r="AD21" i="4"/>
  <c r="AP21" i="4"/>
  <c r="AP23" i="4"/>
  <c r="AI41" i="4"/>
  <c r="BA15" i="4"/>
  <c r="BC15" i="4" s="1"/>
  <c r="X21" i="4"/>
  <c r="AB24" i="4"/>
  <c r="AB22" i="4" s="1"/>
  <c r="S24" i="4"/>
  <c r="S22" i="4" s="1"/>
  <c r="S23" i="4" s="1"/>
  <c r="AZ30" i="4"/>
  <c r="AY42" i="4"/>
  <c r="K42" i="4"/>
  <c r="O42" i="4"/>
  <c r="W42" i="4"/>
  <c r="AA42" i="4"/>
  <c r="AE42" i="4"/>
  <c r="AM42" i="4"/>
  <c r="AM41" i="4" s="1"/>
  <c r="AQ42" i="4"/>
  <c r="AU42" i="4"/>
  <c r="BA64" i="4"/>
  <c r="BC64" i="4" s="1"/>
  <c r="BD64" i="4" s="1"/>
  <c r="BA97" i="4"/>
  <c r="BC97" i="4" s="1"/>
  <c r="BD97" i="4" s="1"/>
  <c r="BB102" i="4"/>
  <c r="BA132" i="4"/>
  <c r="E136" i="4"/>
  <c r="I136" i="4"/>
  <c r="N136" i="4"/>
  <c r="R136" i="4"/>
  <c r="V136" i="4"/>
  <c r="Z136" i="4"/>
  <c r="AD136" i="4"/>
  <c r="AH136" i="4"/>
  <c r="AL136" i="4"/>
  <c r="AP136" i="4"/>
  <c r="AT136" i="4"/>
  <c r="AX136" i="4"/>
  <c r="E143" i="4"/>
  <c r="I143" i="4"/>
  <c r="N143" i="4"/>
  <c r="R143" i="4"/>
  <c r="V143" i="4"/>
  <c r="Z143" i="4"/>
  <c r="AD143" i="4"/>
  <c r="AH143" i="4"/>
  <c r="AL143" i="4"/>
  <c r="AP143" i="4"/>
  <c r="AT143" i="4"/>
  <c r="AX143" i="4"/>
  <c r="H143" i="4"/>
  <c r="Q143" i="4"/>
  <c r="Y143" i="4"/>
  <c r="AG143" i="4"/>
  <c r="AO143" i="4"/>
  <c r="AW143" i="4"/>
  <c r="BA147" i="4"/>
  <c r="BC147" i="4" s="1"/>
  <c r="BD147" i="4" s="1"/>
  <c r="BE166" i="4"/>
  <c r="AC188" i="4"/>
  <c r="BB30" i="4"/>
  <c r="T42" i="4"/>
  <c r="AN125" i="4"/>
  <c r="AR125" i="4"/>
  <c r="AV125" i="4"/>
  <c r="AZ125" i="4"/>
  <c r="F125" i="4"/>
  <c r="K125" i="4"/>
  <c r="O125" i="4"/>
  <c r="S125" i="4"/>
  <c r="W125" i="4"/>
  <c r="AA125" i="4"/>
  <c r="AE125" i="4"/>
  <c r="AI125" i="4"/>
  <c r="AM125" i="4"/>
  <c r="AQ125" i="4"/>
  <c r="AU125" i="4"/>
  <c r="AY125" i="4"/>
  <c r="BD183" i="4"/>
  <c r="BC206" i="4"/>
  <c r="BD206" i="4" s="1"/>
  <c r="BA214" i="4"/>
  <c r="BC214" i="4" s="1"/>
  <c r="BD214" i="4" s="1"/>
  <c r="Y24" i="4"/>
  <c r="Y22" i="4" s="1"/>
  <c r="AL21" i="4"/>
  <c r="AL23" i="4"/>
  <c r="K21" i="4"/>
  <c r="BB42" i="4"/>
  <c r="BE42" i="4"/>
  <c r="BA79" i="4"/>
  <c r="K102" i="4"/>
  <c r="O102" i="4"/>
  <c r="S102" i="4"/>
  <c r="S41" i="4" s="1"/>
  <c r="W102" i="4"/>
  <c r="AA102" i="4"/>
  <c r="AE102" i="4"/>
  <c r="AI102" i="4"/>
  <c r="AM102" i="4"/>
  <c r="AQ102" i="4"/>
  <c r="AU102" i="4"/>
  <c r="BA103" i="4"/>
  <c r="BC103" i="4" s="1"/>
  <c r="R102" i="4"/>
  <c r="Z102" i="4"/>
  <c r="AL102" i="4"/>
  <c r="AL41" i="4" s="1"/>
  <c r="AP102" i="4"/>
  <c r="AX102" i="4"/>
  <c r="BE102" i="4"/>
  <c r="BA123" i="4"/>
  <c r="BC123" i="4" s="1"/>
  <c r="BD123" i="4" s="1"/>
  <c r="D136" i="4"/>
  <c r="H136" i="4"/>
  <c r="M136" i="4"/>
  <c r="Q136" i="4"/>
  <c r="U136" i="4"/>
  <c r="Y136" i="4"/>
  <c r="AC136" i="4"/>
  <c r="AG136" i="4"/>
  <c r="AK136" i="4"/>
  <c r="AO136" i="4"/>
  <c r="AS136" i="4"/>
  <c r="AW136" i="4"/>
  <c r="BC150" i="4"/>
  <c r="BC159" i="4"/>
  <c r="V166" i="4"/>
  <c r="AD166" i="4"/>
  <c r="BE224" i="4"/>
  <c r="BB236" i="4"/>
  <c r="BB208" i="4" s="1"/>
  <c r="S166" i="4"/>
  <c r="AA166" i="4"/>
  <c r="G188" i="4"/>
  <c r="L188" i="4"/>
  <c r="P188" i="4"/>
  <c r="T188" i="4"/>
  <c r="X188" i="4"/>
  <c r="AB188" i="4"/>
  <c r="AF188" i="4"/>
  <c r="AJ188" i="4"/>
  <c r="AN188" i="4"/>
  <c r="AR188" i="4"/>
  <c r="AV188" i="4"/>
  <c r="AZ188" i="4"/>
  <c r="F188" i="4"/>
  <c r="K188" i="4"/>
  <c r="O188" i="4"/>
  <c r="S188" i="4"/>
  <c r="W188" i="4"/>
  <c r="AA188" i="4"/>
  <c r="AE188" i="4"/>
  <c r="AI188" i="4"/>
  <c r="AM188" i="4"/>
  <c r="AQ188" i="4"/>
  <c r="AU188" i="4"/>
  <c r="AY188" i="4"/>
  <c r="BA188" i="4" s="1"/>
  <c r="F209" i="4"/>
  <c r="K209" i="4"/>
  <c r="O209" i="4"/>
  <c r="S209" i="4"/>
  <c r="W209" i="4"/>
  <c r="AA209" i="4"/>
  <c r="AE209" i="4"/>
  <c r="AI209" i="4"/>
  <c r="AM209" i="4"/>
  <c r="AQ209" i="4"/>
  <c r="AU209" i="4"/>
  <c r="AY209" i="4"/>
  <c r="BD231" i="4"/>
  <c r="E236" i="4"/>
  <c r="N236" i="4"/>
  <c r="V236" i="4"/>
  <c r="AD236" i="4"/>
  <c r="AL236" i="4"/>
  <c r="AT236" i="4"/>
  <c r="AT208" i="4" s="1"/>
  <c r="BA248" i="4"/>
  <c r="F166" i="4"/>
  <c r="O166" i="4"/>
  <c r="W166" i="4"/>
  <c r="AE166" i="4"/>
  <c r="AM166" i="4"/>
  <c r="AU166" i="4"/>
  <c r="BA173" i="4"/>
  <c r="BC173" i="4" s="1"/>
  <c r="BD173" i="4" s="1"/>
  <c r="E188" i="4"/>
  <c r="I188" i="4"/>
  <c r="N188" i="4"/>
  <c r="R188" i="4"/>
  <c r="V188" i="4"/>
  <c r="Z188" i="4"/>
  <c r="AD188" i="4"/>
  <c r="AH188" i="4"/>
  <c r="AL188" i="4"/>
  <c r="AP188" i="4"/>
  <c r="AT188" i="4"/>
  <c r="AX188" i="4"/>
  <c r="D188" i="4"/>
  <c r="H188" i="4"/>
  <c r="Q188" i="4"/>
  <c r="U188" i="4"/>
  <c r="Y188" i="4"/>
  <c r="AG188" i="4"/>
  <c r="AK188" i="4"/>
  <c r="AO188" i="4"/>
  <c r="AO20" i="4" s="1"/>
  <c r="AW188" i="4"/>
  <c r="BA192" i="4"/>
  <c r="BC192" i="4" s="1"/>
  <c r="BD192" i="4" s="1"/>
  <c r="BA202" i="4"/>
  <c r="BC202" i="4" s="1"/>
  <c r="BD202" i="4" s="1"/>
  <c r="N224" i="4"/>
  <c r="N208" i="4" s="1"/>
  <c r="AD224" i="4"/>
  <c r="AT224" i="4"/>
  <c r="BA234" i="4"/>
  <c r="BC234" i="4" s="1"/>
  <c r="BD234" i="4" s="1"/>
  <c r="BA239" i="4"/>
  <c r="BC239" i="4" s="1"/>
  <c r="BD239" i="4" s="1"/>
  <c r="BA241" i="4"/>
  <c r="BC241" i="4" s="1"/>
  <c r="BD241" i="4" s="1"/>
  <c r="BA243" i="4"/>
  <c r="BC243" i="4" s="1"/>
  <c r="BD243" i="4" s="1"/>
  <c r="BC249" i="4"/>
  <c r="AN23" i="4"/>
  <c r="AN21" i="4"/>
  <c r="AJ23" i="4"/>
  <c r="AJ21" i="4"/>
  <c r="AH29" i="4"/>
  <c r="AH24" i="4" s="1"/>
  <c r="AH22" i="4" s="1"/>
  <c r="AH23" i="4" s="1"/>
  <c r="BA30" i="4"/>
  <c r="AS30" i="4"/>
  <c r="BE41" i="4"/>
  <c r="G41" i="4"/>
  <c r="L41" i="4"/>
  <c r="L20" i="4" s="1"/>
  <c r="L19" i="4" s="1"/>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P41" i="4"/>
  <c r="BD99" i="4"/>
  <c r="N102" i="4"/>
  <c r="N41" i="4" s="1"/>
  <c r="N20" i="4" s="1"/>
  <c r="AD102" i="4"/>
  <c r="AD41" i="4" s="1"/>
  <c r="AD20" i="4" s="1"/>
  <c r="AD19" i="4" s="1"/>
  <c r="AT102" i="4"/>
  <c r="AT41" i="4" s="1"/>
  <c r="R23" i="4"/>
  <c r="R21" i="4"/>
  <c r="R20" i="4" s="1"/>
  <c r="AR23" i="4"/>
  <c r="AR21" i="4"/>
  <c r="D21" i="4"/>
  <c r="D20" i="4" s="1"/>
  <c r="D23" i="4"/>
  <c r="V23" i="4"/>
  <c r="V21" i="4"/>
  <c r="V20" i="4" s="1"/>
  <c r="AX24" i="4"/>
  <c r="P21" i="4"/>
  <c r="P23" i="4"/>
  <c r="T23" i="4"/>
  <c r="T21" i="4"/>
  <c r="J23" i="4"/>
  <c r="J21" i="4"/>
  <c r="Z23" i="4"/>
  <c r="Z21" i="4"/>
  <c r="AB23" i="4"/>
  <c r="AB21" i="4"/>
  <c r="X23" i="4"/>
  <c r="W23" i="4"/>
  <c r="W21" i="4"/>
  <c r="AA23" i="4"/>
  <c r="AA21" i="4"/>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X20" i="4" s="1"/>
  <c r="AB143" i="4"/>
  <c r="AF143" i="4"/>
  <c r="AJ143" i="4"/>
  <c r="AN143" i="4"/>
  <c r="AR143" i="4"/>
  <c r="AV143" i="4"/>
  <c r="AZ143" i="4"/>
  <c r="BA143" i="4" s="1"/>
  <c r="BC143" i="4" s="1"/>
  <c r="BD159" i="4"/>
  <c r="BA170" i="4"/>
  <c r="BC170" i="4" s="1"/>
  <c r="BD170" i="4" s="1"/>
  <c r="AY166" i="4"/>
  <c r="BD15" i="4"/>
  <c r="G23" i="4"/>
  <c r="G21" i="4"/>
  <c r="AM23" i="4"/>
  <c r="AM21" i="4"/>
  <c r="O23" i="4"/>
  <c r="O21" i="4"/>
  <c r="U23" i="4"/>
  <c r="U21" i="4"/>
  <c r="AG23" i="4"/>
  <c r="AG21" i="4"/>
  <c r="AT30" i="4"/>
  <c r="AT29" i="4" s="1"/>
  <c r="AT24" i="4" s="1"/>
  <c r="AT22" i="4" s="1"/>
  <c r="AS29" i="4"/>
  <c r="AS24" i="4" s="1"/>
  <c r="AS22" i="4" s="1"/>
  <c r="AX41" i="4"/>
  <c r="BA26" i="4"/>
  <c r="BB26" i="4" s="1"/>
  <c r="BB27" i="4"/>
  <c r="BC27" i="4" s="1"/>
  <c r="BD27" i="4" s="1"/>
  <c r="AI23" i="4"/>
  <c r="AI21" i="4"/>
  <c r="AZ32" i="4"/>
  <c r="BD143" i="4"/>
  <c r="E21" i="4"/>
  <c r="I21" i="4"/>
  <c r="M21" i="4"/>
  <c r="M20" i="4" s="1"/>
  <c r="Q21" i="4"/>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BC188" i="4" s="1"/>
  <c r="E208" i="4"/>
  <c r="V208" i="4"/>
  <c r="AD208" i="4"/>
  <c r="AL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S236" i="4"/>
  <c r="S208" i="4" s="1"/>
  <c r="W236" i="4"/>
  <c r="W208" i="4" s="1"/>
  <c r="AA236" i="4"/>
  <c r="AA208" i="4" s="1"/>
  <c r="AE236" i="4"/>
  <c r="AI236" i="4"/>
  <c r="AI208" i="4" s="1"/>
  <c r="AM236" i="4"/>
  <c r="AM208" i="4" s="1"/>
  <c r="AQ236" i="4"/>
  <c r="AQ208" i="4" s="1"/>
  <c r="AU236" i="4"/>
  <c r="AY236" i="4"/>
  <c r="BA236" i="4" s="1"/>
  <c r="BC236" i="4" s="1"/>
  <c r="BD236" i="4" s="1"/>
  <c r="BA246" i="4"/>
  <c r="BC246" i="4" s="1"/>
  <c r="BD246" i="4" s="1"/>
  <c r="BD218" i="4"/>
  <c r="D236" i="4"/>
  <c r="H236" i="4"/>
  <c r="M236" i="4"/>
  <c r="Q236" i="4"/>
  <c r="U236" i="4"/>
  <c r="Y236" i="4"/>
  <c r="AC236" i="4"/>
  <c r="AG236" i="4"/>
  <c r="AK236" i="4"/>
  <c r="AO236" i="4"/>
  <c r="AS236" i="4"/>
  <c r="AW236" i="4"/>
  <c r="BD249" i="4"/>
  <c r="O41" i="4" l="1"/>
  <c r="AU208" i="4"/>
  <c r="AE208" i="4"/>
  <c r="O208" i="4"/>
  <c r="BD188" i="4"/>
  <c r="AK208" i="4"/>
  <c r="AK19" i="4" s="1"/>
  <c r="U208" i="4"/>
  <c r="D208" i="4"/>
  <c r="E20" i="4"/>
  <c r="AI20" i="4"/>
  <c r="S21" i="4"/>
  <c r="S20" i="4" s="1"/>
  <c r="AB20" i="4"/>
  <c r="F20" i="4"/>
  <c r="F19" i="4" s="1"/>
  <c r="AJ20" i="4"/>
  <c r="AJ19" i="4" s="1"/>
  <c r="AE41" i="4"/>
  <c r="K41" i="4"/>
  <c r="K20" i="4" s="1"/>
  <c r="K19" i="4" s="1"/>
  <c r="AZ208" i="4"/>
  <c r="O20" i="4"/>
  <c r="U20" i="4"/>
  <c r="AM20" i="4"/>
  <c r="BA125" i="4"/>
  <c r="BC125" i="4" s="1"/>
  <c r="BD125" i="4" s="1"/>
  <c r="AU41" i="4"/>
  <c r="AU20" i="4" s="1"/>
  <c r="AU19" i="4" s="1"/>
  <c r="AA41" i="4"/>
  <c r="AA20" i="4" s="1"/>
  <c r="AA19" i="4" s="1"/>
  <c r="AP20" i="4"/>
  <c r="AP19" i="4" s="1"/>
  <c r="Q20" i="4"/>
  <c r="AS208" i="4"/>
  <c r="AC208" i="4"/>
  <c r="M208" i="4"/>
  <c r="BE20" i="4"/>
  <c r="BA42" i="4"/>
  <c r="BC42" i="4" s="1"/>
  <c r="BD42" i="4" s="1"/>
  <c r="BC30" i="4"/>
  <c r="AN20" i="4"/>
  <c r="AN19" i="4" s="1"/>
  <c r="AL20" i="4"/>
  <c r="AL19" i="4" s="1"/>
  <c r="AQ41" i="4"/>
  <c r="AQ20" i="4" s="1"/>
  <c r="AQ19" i="4" s="1"/>
  <c r="W41" i="4"/>
  <c r="W20" i="4" s="1"/>
  <c r="W19" i="4" s="1"/>
  <c r="AH21" i="4"/>
  <c r="AH20" i="4" s="1"/>
  <c r="AH19" i="4" s="1"/>
  <c r="I20" i="4"/>
  <c r="AC20" i="4"/>
  <c r="AC19" i="4" s="1"/>
  <c r="J20" i="4"/>
  <c r="J19" i="4" s="1"/>
  <c r="N19" i="4"/>
  <c r="AG20" i="4"/>
  <c r="X19" i="4"/>
  <c r="BB31" i="4"/>
  <c r="BB29" i="4" s="1"/>
  <c r="BA31" i="4"/>
  <c r="AZ29" i="4"/>
  <c r="BA29" i="4" s="1"/>
  <c r="AT23" i="4"/>
  <c r="AT21" i="4"/>
  <c r="AT20" i="4" s="1"/>
  <c r="AT19" i="4" s="1"/>
  <c r="AF21" i="4"/>
  <c r="AF20" i="4" s="1"/>
  <c r="AF19" i="4" s="1"/>
  <c r="AF23" i="4"/>
  <c r="AY22" i="4"/>
  <c r="AB19" i="4"/>
  <c r="P20" i="4"/>
  <c r="P19" i="4" s="1"/>
  <c r="AO208" i="4"/>
  <c r="AO19" i="4" s="1"/>
  <c r="Y208" i="4"/>
  <c r="H208" i="4"/>
  <c r="BE19" i="4"/>
  <c r="M19" i="4"/>
  <c r="AY41" i="4"/>
  <c r="BA41" i="4" s="1"/>
  <c r="BC41" i="4" s="1"/>
  <c r="BD41" i="4" s="1"/>
  <c r="O19" i="4"/>
  <c r="AV21" i="4"/>
  <c r="AV20" i="4" s="1"/>
  <c r="AV19" i="4" s="1"/>
  <c r="AV23" i="4"/>
  <c r="S19" i="4"/>
  <c r="AZ24" i="4"/>
  <c r="AZ22" i="4" s="1"/>
  <c r="BA25" i="4"/>
  <c r="BB25" i="4" s="1"/>
  <c r="Y19" i="4"/>
  <c r="D19" i="4"/>
  <c r="R19" i="4"/>
  <c r="I19" i="4"/>
  <c r="BC26" i="4"/>
  <c r="BD26" i="4" s="1"/>
  <c r="BA32" i="4"/>
  <c r="BB32" i="4" s="1"/>
  <c r="BA166" i="4"/>
  <c r="BC166" i="4" s="1"/>
  <c r="BD166" i="4" s="1"/>
  <c r="AE23" i="4"/>
  <c r="AE21" i="4"/>
  <c r="AE20" i="4" s="1"/>
  <c r="AE19" i="4" s="1"/>
  <c r="Z20" i="4"/>
  <c r="Z19" i="4" s="1"/>
  <c r="AW208" i="4"/>
  <c r="AW19" i="4" s="1"/>
  <c r="AG208" i="4"/>
  <c r="AG19" i="4" s="1"/>
  <c r="Q208" i="4"/>
  <c r="Q19" i="4" s="1"/>
  <c r="AY208" i="4"/>
  <c r="BA208" i="4" s="1"/>
  <c r="BC208" i="4" s="1"/>
  <c r="BD208" i="4" s="1"/>
  <c r="E19" i="4"/>
  <c r="AI19" i="4"/>
  <c r="AS23" i="4"/>
  <c r="AS21" i="4"/>
  <c r="AS20" i="4" s="1"/>
  <c r="AS19" i="4" s="1"/>
  <c r="U19" i="4"/>
  <c r="AM19" i="4"/>
  <c r="G20" i="4"/>
  <c r="G19" i="4" s="1"/>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 r="AU18" i="5"/>
  <c r="AV18" i="5" s="1"/>
  <c r="AU17" i="5"/>
  <c r="AV17" i="5" s="1"/>
  <c r="AU15" i="5"/>
  <c r="AV15" i="5" s="1"/>
  <c r="AU14" i="5"/>
  <c r="AV14" i="5" s="1"/>
  <c r="AU13" i="5"/>
  <c r="AV13" i="5" s="1"/>
  <c r="AU12" i="5"/>
  <c r="AV12" i="5" s="1"/>
  <c r="AW12" i="5" l="1"/>
  <c r="AY12" i="5"/>
  <c r="AW18" i="5"/>
  <c r="AY18" i="5" s="1"/>
  <c r="AW13" i="5"/>
  <c r="AY13" i="5" s="1"/>
  <c r="AW14" i="5"/>
  <c r="AY14" i="5" s="1"/>
  <c r="AW17" i="5"/>
  <c r="AY17" i="5"/>
  <c r="AW15" i="5"/>
  <c r="AY15" i="5" s="1"/>
</calcChain>
</file>

<file path=xl/sharedStrings.xml><?xml version="1.0" encoding="utf-8"?>
<sst xmlns="http://schemas.openxmlformats.org/spreadsheetml/2006/main" count="833" uniqueCount="405">
  <si>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</si>
  <si>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</si>
  <si>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</si>
  <si>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</si>
  <si>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</si>
  <si>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</si>
  <si>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</si>
  <si>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</si>
  <si>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</si>
  <si>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</si>
  <si>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</si>
  <si>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</si>
  <si>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</si>
  <si>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</si>
  <si>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</si>
  <si>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</si>
  <si>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</si>
  <si>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</si>
  <si>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</si>
  <si>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</si>
  <si>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</si>
  <si>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</si>
  <si>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</si>
  <si>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</si>
  <si>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</si>
  <si>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</si>
  <si>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</si>
  <si>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</si>
  <si>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</si>
  <si>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</si>
  <si>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</si>
  <si>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</si>
  <si>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</si>
  <si>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</si>
  <si>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</si>
  <si>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</si>
  <si>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</si>
  <si>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</si>
  <si>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</si>
  <si>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</si>
  <si>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</si>
  <si>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</si>
  <si>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</si>
  <si>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</si>
  <si>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</si>
  <si>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</si>
  <si>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</si>
  <si>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</si>
  <si>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</si>
  <si>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</si>
  <si>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</si>
  <si>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</si>
  <si>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</si>
  <si>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</si>
  <si>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</si>
  <si>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</si>
  <si>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</si>
  <si>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</si>
  <si>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</si>
  <si>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</si>
  <si>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</si>
  <si>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</si>
  <si>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</si>
  <si>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</si>
  <si>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</si>
  <si>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</si>
  <si>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</si>
  <si>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</si>
  <si>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</si>
  <si>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</si>
  <si>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</si>
  <si>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</si>
  <si>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</si>
  <si>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</si>
  <si>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</si>
  <si>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</si>
  <si>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</si>
  <si>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</si>
  <si>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</si>
  <si>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</si>
  <si>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</si>
  <si>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</si>
  <si>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</si>
  <si>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</si>
  <si>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</si>
  <si>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</si>
  <si>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</si>
  <si>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</si>
  <si>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</si>
  <si>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</si>
  <si>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</si>
  <si>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</si>
  <si>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</si>
  <si>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</si>
  <si>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</si>
  <si>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</si>
  <si>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</si>
  <si>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</si>
  <si>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</si>
  <si>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</si>
  <si>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</si>
  <si>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</si>
  <si>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</si>
  <si>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</si>
  <si>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</si>
  <si>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</si>
  <si>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</si>
  <si>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</si>
  <si>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</si>
  <si>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</si>
  <si>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</si>
  <si>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</si>
  <si>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</si>
  <si>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</si>
  <si>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</si>
  <si>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</si>
  <si>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</si>
  <si>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</si>
  <si>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</si>
  <si>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</si>
  <si>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</si>
  <si>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</si>
  <si>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</si>
  <si>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</si>
  <si>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</si>
  <si>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</si>
  <si>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</si>
  <si>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</si>
  <si>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</si>
  <si>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</si>
  <si>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</si>
  <si>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</si>
  <si>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</si>
  <si>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</si>
  <si>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</si>
  <si>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</si>
  <si>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</si>
  <si>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</si>
  <si>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</si>
  <si>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</si>
  <si>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</si>
  <si>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</si>
  <si>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</si>
  <si>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</si>
  <si>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</si>
  <si>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</si>
  <si>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</si>
  <si>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</si>
  <si>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</si>
  <si>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</si>
  <si>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</si>
  <si>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</si>
  <si>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</si>
  <si>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</si>
  <si>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</si>
  <si>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</si>
  <si>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</si>
  <si>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</si>
  <si>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</si>
  <si>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</si>
  <si>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</si>
  <si>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</si>
  <si>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</si>
  <si>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</si>
  <si>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</si>
  <si>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</si>
  <si>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</si>
  <si>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</si>
  <si>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</si>
  <si>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</si>
  <si>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</si>
  <si>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</si>
  <si>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</si>
  <si>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</si>
  <si>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</si>
  <si>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</si>
  <si>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</si>
  <si>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</si>
  <si>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</si>
  <si>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</si>
  <si>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</si>
  <si>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</si>
  <si>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</si>
  <si>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</si>
  <si>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</si>
  <si>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</si>
  <si>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</si>
  <si>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</si>
  <si>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</si>
  <si>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</si>
  <si>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</si>
  <si>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</si>
  <si>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</si>
  <si>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</si>
  <si>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</si>
  <si>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</si>
  <si>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</si>
  <si>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</si>
  <si>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</si>
  <si>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</si>
  <si>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</si>
  <si>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</si>
  <si>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</si>
  <si>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</si>
  <si>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</si>
  <si>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</si>
  <si>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</si>
  <si>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</si>
  <si>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</si>
  <si>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</si>
  <si>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</si>
  <si>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</si>
  <si>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</si>
  <si>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</si>
  <si>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</si>
  <si>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</si>
  <si>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</si>
  <si>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</si>
  <si>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</si>
  <si>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</si>
  <si>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</si>
  <si>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</si>
  <si>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</si>
  <si>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</si>
  <si>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</si>
  <si>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</si>
  <si>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</si>
  <si>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</si>
  <si>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</si>
  <si>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</si>
  <si>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</si>
  <si>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</si>
  <si>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</si>
  <si>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</si>
  <si>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</si>
  <si>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</si>
  <si>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</si>
  <si>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</si>
  <si>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</si>
  <si>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</si>
  <si>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</si>
  <si>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</si>
  <si>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</si>
  <si>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</si>
  <si>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</si>
  <si>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</si>
  <si>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</si>
  <si>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</si>
  <si>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</si>
  <si>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</si>
  <si>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</si>
  <si>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</si>
  <si>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</si>
  <si>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</si>
  <si>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</si>
  <si>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</si>
  <si>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</si>
  <si>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</si>
  <si>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</si>
  <si>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</si>
  <si>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</si>
  <si>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</si>
  <si>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</si>
  <si>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</si>
  <si>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</si>
  <si>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</si>
  <si>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</si>
  <si>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</si>
  <si>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</si>
  <si>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</si>
  <si>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</si>
  <si>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</si>
  <si>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</si>
  <si>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</si>
  <si>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</si>
  <si>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</si>
  <si>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</si>
  <si>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</si>
  <si>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</si>
  <si>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</si>
  <si>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</si>
  <si>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</si>
  <si>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</si>
  <si>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</si>
  <si>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</si>
  <si>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</si>
  <si>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</si>
  <si>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</si>
  <si>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</si>
  <si>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</si>
  <si>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</si>
  <si>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</si>
  <si>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</si>
  <si>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</si>
  <si>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</si>
  <si>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դր.</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</si>
  <si>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</si>
  <si>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</si>
  <si>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</si>
  <si>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</si>
  <si>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</si>
  <si>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</si>
  <si>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</si>
  <si>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</si>
  <si>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</si>
  <si>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</si>
  <si>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</si>
  <si>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</si>
  <si>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r>
      <t>Գնային և ոչ գնային գործոններ</t>
    </r>
    <r>
      <rPr>
        <sz val="9"/>
        <color theme="1"/>
        <rFont val="Sylfaen"/>
        <family val="1"/>
      </rPr>
      <t>՝</t>
    </r>
  </si>
  <si>
    <t>Աշխատավարձի բարձրացում</t>
  </si>
  <si>
    <t>գնային</t>
  </si>
  <si>
    <t>հազ դրամ</t>
  </si>
  <si>
    <t xml:space="preserve">ոչ </t>
  </si>
  <si>
    <t>նվազագույն աշխատավարձի փոփոխություն</t>
  </si>
  <si>
    <t>Հաստիքների թվի ավելացում</t>
  </si>
  <si>
    <t>ոչ գնային</t>
  </si>
  <si>
    <t>Սպառվող ռեսուրսներ՝</t>
  </si>
  <si>
    <t>.....</t>
  </si>
  <si>
    <t>…</t>
  </si>
  <si>
    <t>X</t>
  </si>
  <si>
    <r>
      <t>ԸՆԴԱՄԵՆԸ (հազ. դրամ</t>
    </r>
    <r>
      <rPr>
        <sz val="9"/>
        <color theme="1"/>
        <rFont val="GHEA Grapalat"/>
        <family val="3"/>
      </rPr>
      <t>)</t>
    </r>
    <r>
      <rPr>
        <vertAlign val="superscript"/>
        <sz val="8"/>
        <color theme="1"/>
        <rFont val="GHEA Grapalat"/>
        <family val="3"/>
      </rPr>
      <t>17</t>
    </r>
  </si>
  <si>
    <r>
      <t>Ընդամենը փոփոխության չենթարկված ծախսեր (հազ. դրամ</t>
    </r>
    <r>
      <rPr>
        <sz val="9"/>
        <color theme="1"/>
        <rFont val="GHEA Grapalat"/>
        <family val="3"/>
      </rPr>
      <t>)</t>
    </r>
    <r>
      <rPr>
        <vertAlign val="superscript"/>
        <sz val="8"/>
        <color theme="1"/>
        <rFont val="GHEA Grapalat"/>
        <family val="3"/>
      </rPr>
      <t>16</t>
    </r>
  </si>
  <si>
    <t>&lt;Լրացնել ծախսային տարրի անվանումը&gt;</t>
  </si>
  <si>
    <t>այդ թվում ըստ առանձին ծախսային տարրերի՝</t>
  </si>
  <si>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</si>
  <si>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r>
      <t>Ընդամենը ծախսեր (հազ. դրամ</t>
    </r>
    <r>
      <rPr>
        <sz val="9"/>
        <color theme="1"/>
        <rFont val="GHEA Grapalat"/>
        <family val="3"/>
      </rPr>
      <t>)</t>
    </r>
    <r>
      <rPr>
        <vertAlign val="superscript"/>
        <sz val="9"/>
        <color theme="1"/>
        <rFont val="GHEA Grapalat"/>
        <family val="3"/>
      </rPr>
      <t>14</t>
    </r>
  </si>
  <si>
    <r>
      <t>&lt;Լրացնել ծախսային գործոնի կամ սպառվող ռեսուրսի անվանումը և չափման միավորը&gt;</t>
    </r>
    <r>
      <rPr>
        <vertAlign val="superscript"/>
        <sz val="8"/>
        <color theme="1"/>
        <rFont val="GHEA Grapalat"/>
        <family val="3"/>
      </rPr>
      <t>13</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</si>
  <si>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</si>
  <si>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Ծախսային տարրերը</t>
    </r>
    <r>
      <rPr>
        <vertAlign val="superscript"/>
        <sz val="8"/>
        <color theme="1"/>
        <rFont val="GHEA Grapalat"/>
        <family val="3"/>
      </rPr>
      <t>12</t>
    </r>
  </si>
  <si>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</si>
  <si>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</si>
  <si>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</si>
  <si>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</si>
  <si>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</si>
  <si>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</si>
  <si>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</si>
  <si>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</si>
  <si>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</si>
  <si>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</si>
  <si>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</si>
  <si>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</si>
  <si>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</si>
  <si>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</si>
  <si>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</si>
  <si>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</si>
  <si>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</si>
  <si>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</si>
  <si>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</si>
  <si>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</si>
  <si>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</si>
  <si>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</si>
  <si>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</si>
  <si>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</si>
  <si>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</si>
  <si>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</si>
  <si>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</si>
  <si>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</si>
  <si>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</si>
  <si>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</si>
  <si>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</si>
  <si>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</si>
  <si>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</si>
  <si>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</si>
  <si>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</si>
  <si>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</si>
  <si>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</si>
  <si>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</si>
  <si>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</si>
  <si>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</si>
  <si>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</si>
  <si>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</si>
  <si>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</si>
  <si>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</si>
  <si>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</si>
  <si>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</si>
  <si>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Միջոցառումը՝ </t>
    </r>
    <r>
      <rPr>
        <vertAlign val="superscript"/>
        <sz val="9"/>
        <color theme="1"/>
        <rFont val="GHEA Grapalat"/>
        <family val="3"/>
      </rPr>
      <t xml:space="preserve"> </t>
    </r>
    <r>
      <rPr>
        <vertAlign val="superscript"/>
        <sz val="14"/>
        <color theme="1"/>
        <rFont val="GHEA Grapalat"/>
        <family val="3"/>
      </rPr>
      <t>11009</t>
    </r>
  </si>
  <si>
    <t>Շահառուների թվի ավելացում</t>
  </si>
  <si>
    <t>շահառուների թվի ավելացում</t>
  </si>
  <si>
    <t xml:space="preserve">ՀՀ աշխատանքի և սոցիալական հարցերի նախարարության միջոցով իրականացվող մրցութային կարգով ընտրված կազմակերպությունների   ծախսերի </t>
  </si>
  <si>
    <t>2023թ. ՄԺԾԾ ծրագրվող տարվա բազային բյուջե***</t>
  </si>
  <si>
    <t>Տնային խնամք հոգեկան առողջության խնդիրներ ունեցող անձանց</t>
  </si>
  <si>
    <t>Բաժին, խումբ, դաս 10.02.01</t>
  </si>
  <si>
    <t>2023թ.</t>
  </si>
  <si>
    <t>2020 թ. փաստացի կատարողական (պետական բյուջե)</t>
  </si>
  <si>
    <t>2-րդ կիսամյակ</t>
  </si>
  <si>
    <t>2024թ. ՄԺԾԾ ծրագրվող տարվա բազային բյուջե***</t>
  </si>
  <si>
    <t>2024թ.</t>
  </si>
  <si>
    <t>2023թ</t>
  </si>
  <si>
    <t>2024թ</t>
  </si>
  <si>
    <t>2020թ. փաստացի կատարողական (այլ աղբյուրներ)</t>
  </si>
  <si>
    <t>2021թ. փաստացի կատարողական (պետական բյուջե)</t>
  </si>
  <si>
    <t>2021 թ. փաստացի կատարողական (այլ աղբյուրներ)</t>
  </si>
  <si>
    <t>2022 թ. հաստատված պետական  բյուջե</t>
  </si>
  <si>
    <t>2022-2024թթ. ՄԺԾԾ հաստատված</t>
  </si>
  <si>
    <t>2023թ-ՄԺԾԾ ՀԱՅՏ (այլ աղբյուրներից)</t>
  </si>
  <si>
    <t>2024 թ-ՄԺԾԾ ՀԱՅՏ (այլ աղբյուրներից)</t>
  </si>
  <si>
    <t>2025թ. ՄԺԾԾ ծրագրվող տարվա բազային բյուջե***</t>
  </si>
  <si>
    <t>2025թ-ՄԺԾԾ ՀԱՅՏ (այլ աղբյուրներից)</t>
  </si>
  <si>
    <t>2023թ. բյուջետային հայտ ծրագրվող տարվա բազային բյուջե***</t>
  </si>
  <si>
    <t>2023- բյուջետային  հայտ (այլ աղբյուրներից)</t>
  </si>
  <si>
    <t>2025թ.</t>
  </si>
  <si>
    <t>2021թ</t>
  </si>
  <si>
    <t>2021թ. փաստ.</t>
  </si>
  <si>
    <t>2022թ. բյուջե</t>
  </si>
  <si>
    <t>Տնային խնամք ծառայություններ հոգեկան առողջության խնդիրներ ունեցող անձանց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</si>
</sst>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8"/>
      <color theme="1"/>
      <name val="GHEA Grapalat"/>
      <family val="3"/>
    </font>
    <font>
      <i/>
      <sz val="8"/>
      <color theme="1"/>
      <name val="GHEA Grapalat"/>
      <family val="3"/>
    </font>
    <font>
      <b/>
      <sz val="9"/>
      <color theme="1"/>
      <name val="GHEA Grapalat"/>
      <family val="3"/>
    </font>
    <font>
      <vertAlign val="superscript"/>
      <sz val="10"/>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10"/>
      <name val="Arial"/>
      <family val="2"/>
    </font>
    <font>
      <sz val="8"/>
      <color rgb="FFFF0000"/>
      <name val="GHEA Grapalat"/>
      <family val="3"/>
    </font>
  </fonts>
  <fills count="29">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right style="medium">
        <color rgb="FF000000"/>
      </right>
      <top/>
      <bottom style="medium">
        <color indexed="64"/>
      </bottom>
      <diagonal/>
    </border>
    <border>
      <left style="medium">
        <color rgb="FF000000"/>
      </left>
      <right/>
      <top/>
      <bottom style="medium">
        <color indexed="64"/>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2" borderId="0" applyNumberFormat="0" applyBorder="0" applyAlignment="0" applyProtection="0"/>
    <xf numFmtId="0" fontId="63" fillId="5" borderId="0" applyNumberFormat="0" applyBorder="0" applyAlignment="0" applyProtection="0"/>
    <xf numFmtId="0" fontId="63" fillId="21"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24" borderId="0" applyNumberFormat="0" applyBorder="0" applyAlignment="0" applyProtection="0"/>
    <xf numFmtId="0" fontId="63" fillId="25" borderId="0" applyNumberFormat="0" applyBorder="0" applyAlignment="0" applyProtection="0"/>
    <xf numFmtId="0" fontId="63" fillId="16" borderId="0" applyNumberFormat="0" applyBorder="0" applyAlignment="0" applyProtection="0"/>
    <xf numFmtId="0" fontId="63" fillId="26" borderId="0" applyNumberFormat="0" applyBorder="0" applyAlignment="0" applyProtection="0"/>
    <xf numFmtId="0" fontId="63" fillId="23"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7"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0" borderId="0" applyNumberFormat="0" applyBorder="0" applyAlignment="0" applyProtection="0"/>
    <xf numFmtId="0" fontId="71" fillId="0" borderId="22" applyNumberFormat="0" applyFill="0" applyAlignment="0" applyProtection="0"/>
    <xf numFmtId="0" fontId="72" fillId="0" borderId="23" applyNumberFormat="0" applyFill="0" applyAlignment="0" applyProtection="0"/>
    <xf numFmtId="0" fontId="73" fillId="0" borderId="24"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6"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7"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5" applyNumberFormat="0" applyFill="0" applyAlignment="0" applyProtection="0"/>
    <xf numFmtId="0" fontId="81" fillId="0" borderId="0" applyNumberFormat="0" applyFill="0" applyBorder="0" applyAlignment="0" applyProtection="0"/>
    <xf numFmtId="0" fontId="21" fillId="0" borderId="0"/>
    <xf numFmtId="0" fontId="90" fillId="0" borderId="0"/>
  </cellStyleXfs>
  <cellXfs count="195">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4" fillId="0" borderId="0" xfId="1" applyFont="1" applyAlignment="1">
      <alignment horizontal="center" wrapText="1"/>
    </xf>
    <xf numFmtId="0" fontId="4" fillId="0" borderId="0" xfId="1" applyFont="1" applyAlignment="1">
      <alignment horizontal="left" vertical="top" wrapText="1"/>
    </xf>
    <xf numFmtId="0" fontId="4" fillId="0" borderId="0" xfId="1" applyFont="1" applyAlignment="1">
      <alignment wrapText="1"/>
    </xf>
    <xf numFmtId="0" fontId="16" fillId="0" borderId="0" xfId="1" applyFont="1" applyAlignment="1">
      <alignment wrapText="1"/>
    </xf>
    <xf numFmtId="1" fontId="7" fillId="0" borderId="1" xfId="1" applyNumberFormat="1" applyFont="1" applyFill="1" applyBorder="1" applyAlignment="1">
      <alignment wrapText="1"/>
    </xf>
    <xf numFmtId="0" fontId="56" fillId="28" borderId="28" xfId="0" applyFont="1" applyFill="1" applyBorder="1" applyAlignment="1">
      <alignment vertical="center" wrapText="1"/>
    </xf>
    <xf numFmtId="0" fontId="58" fillId="0" borderId="29" xfId="0" applyFont="1" applyBorder="1" applyAlignment="1">
      <alignment vertical="center" wrapText="1"/>
    </xf>
    <xf numFmtId="0" fontId="56" fillId="28" borderId="30" xfId="0" applyFont="1" applyFill="1" applyBorder="1" applyAlignment="1">
      <alignment vertical="center" wrapText="1"/>
    </xf>
    <xf numFmtId="0" fontId="56" fillId="0" borderId="31" xfId="0" applyFont="1" applyBorder="1" applyAlignment="1">
      <alignment vertical="center" wrapText="1"/>
    </xf>
    <xf numFmtId="0" fontId="56" fillId="28" borderId="32" xfId="0" applyFont="1" applyFill="1" applyBorder="1" applyAlignment="1">
      <alignment vertical="center" wrapText="1"/>
    </xf>
    <xf numFmtId="0" fontId="56" fillId="0" borderId="33" xfId="0" applyFont="1" applyBorder="1" applyAlignment="1">
      <alignment vertical="center" wrapText="1"/>
    </xf>
    <xf numFmtId="0" fontId="60" fillId="0" borderId="0" xfId="0" applyFont="1" applyAlignment="1">
      <alignment vertical="center"/>
    </xf>
    <xf numFmtId="0" fontId="56" fillId="28" borderId="33" xfId="0" applyFont="1" applyFill="1" applyBorder="1" applyAlignment="1">
      <alignment horizontal="center" vertical="center" wrapText="1"/>
    </xf>
    <xf numFmtId="0" fontId="56" fillId="0" borderId="31" xfId="0" applyFont="1" applyBorder="1" applyAlignment="1">
      <alignment horizontal="center" vertical="center" wrapText="1"/>
    </xf>
    <xf numFmtId="0" fontId="56" fillId="0" borderId="33" xfId="0" applyFont="1" applyBorder="1" applyAlignment="1">
      <alignment horizontal="center" vertical="center" wrapText="1"/>
    </xf>
    <xf numFmtId="0" fontId="56" fillId="0" borderId="38" xfId="0" applyFont="1" applyBorder="1" applyAlignment="1">
      <alignment vertical="center" wrapText="1"/>
    </xf>
    <xf numFmtId="0" fontId="56" fillId="0" borderId="33" xfId="0" applyFont="1" applyBorder="1" applyAlignment="1">
      <alignment horizontal="justify" vertical="center" wrapText="1"/>
    </xf>
    <xf numFmtId="0" fontId="62" fillId="0" borderId="38" xfId="0" applyFont="1" applyBorder="1" applyAlignment="1">
      <alignment vertical="center" wrapText="1"/>
    </xf>
    <xf numFmtId="0" fontId="62" fillId="0" borderId="33" xfId="0" applyFont="1" applyBorder="1" applyAlignment="1">
      <alignment vertical="center" wrapText="1"/>
    </xf>
    <xf numFmtId="0" fontId="8" fillId="0" borderId="31" xfId="0" applyFont="1" applyBorder="1" applyAlignment="1">
      <alignment vertical="center" wrapText="1"/>
    </xf>
    <xf numFmtId="0" fontId="8" fillId="28" borderId="39" xfId="0" applyFont="1" applyFill="1" applyBorder="1" applyAlignment="1">
      <alignment horizontal="center" vertical="center" wrapText="1"/>
    </xf>
    <xf numFmtId="0" fontId="7" fillId="28" borderId="39" xfId="0" applyFont="1" applyFill="1" applyBorder="1" applyAlignment="1">
      <alignment horizontal="center" vertical="center" wrapText="1"/>
    </xf>
    <xf numFmtId="0" fontId="7" fillId="28" borderId="31" xfId="0" applyFont="1" applyFill="1" applyBorder="1" applyAlignment="1">
      <alignment horizontal="center" vertical="center" wrapText="1"/>
    </xf>
    <xf numFmtId="0" fontId="7" fillId="28" borderId="40" xfId="0" applyFont="1" applyFill="1" applyBorder="1" applyAlignment="1">
      <alignment vertical="center" wrapText="1"/>
    </xf>
    <xf numFmtId="0" fontId="8" fillId="0" borderId="39" xfId="0" applyFont="1" applyBorder="1" applyAlignment="1">
      <alignment vertical="center" wrapText="1"/>
    </xf>
    <xf numFmtId="0" fontId="7" fillId="0" borderId="40" xfId="0" applyFont="1" applyBorder="1" applyAlignment="1">
      <alignment vertical="center" wrapText="1"/>
    </xf>
    <xf numFmtId="0" fontId="83" fillId="0" borderId="40" xfId="0" applyFont="1" applyBorder="1" applyAlignment="1">
      <alignment vertical="center" wrapText="1"/>
    </xf>
    <xf numFmtId="0" fontId="84" fillId="0" borderId="31" xfId="0" applyFont="1" applyBorder="1" applyAlignment="1">
      <alignment horizontal="center" vertical="center" wrapText="1"/>
    </xf>
    <xf numFmtId="0" fontId="7" fillId="28" borderId="47" xfId="0" applyFont="1" applyFill="1" applyBorder="1" applyAlignment="1">
      <alignment vertical="center" wrapText="1"/>
    </xf>
    <xf numFmtId="0" fontId="7" fillId="28" borderId="39" xfId="0" applyFont="1" applyFill="1" applyBorder="1" applyAlignment="1">
      <alignment horizontal="center" vertical="center" textRotation="90" wrapText="1"/>
    </xf>
    <xf numFmtId="0" fontId="7" fillId="28" borderId="31" xfId="0" applyFont="1" applyFill="1" applyBorder="1" applyAlignment="1">
      <alignment horizontal="center" vertical="center" textRotation="90" wrapText="1"/>
    </xf>
    <xf numFmtId="0" fontId="7" fillId="0" borderId="39" xfId="0" applyFont="1" applyBorder="1" applyAlignment="1">
      <alignment horizontal="center" vertical="center" wrapText="1"/>
    </xf>
    <xf numFmtId="0" fontId="84" fillId="0" borderId="0" xfId="0" applyFont="1" applyAlignment="1">
      <alignment vertical="center"/>
    </xf>
    <xf numFmtId="0" fontId="84" fillId="0" borderId="55" xfId="0" applyFont="1" applyBorder="1" applyAlignment="1">
      <alignment vertical="center" wrapText="1"/>
    </xf>
    <xf numFmtId="0" fontId="84" fillId="0" borderId="57" xfId="0" applyFont="1" applyBorder="1" applyAlignment="1">
      <alignment vertical="center" wrapText="1"/>
    </xf>
    <xf numFmtId="0" fontId="84" fillId="0" borderId="0" xfId="0" applyFont="1" applyAlignment="1">
      <alignment vertical="center" wrapText="1"/>
    </xf>
    <xf numFmtId="0" fontId="84" fillId="0" borderId="58" xfId="0" applyFont="1" applyBorder="1" applyAlignment="1">
      <alignment vertical="center" wrapText="1"/>
    </xf>
    <xf numFmtId="0" fontId="84" fillId="0" borderId="0" xfId="0" applyFont="1" applyBorder="1" applyAlignment="1">
      <alignment vertical="center" wrapText="1"/>
    </xf>
    <xf numFmtId="0" fontId="56" fillId="28" borderId="31" xfId="0" applyFont="1" applyFill="1" applyBorder="1" applyAlignment="1">
      <alignment horizontal="center" vertical="center" wrapText="1"/>
    </xf>
    <xf numFmtId="0" fontId="56" fillId="28" borderId="39" xfId="0" applyFont="1" applyFill="1" applyBorder="1" applyAlignment="1">
      <alignment horizontal="center" vertical="center" wrapText="1"/>
    </xf>
    <xf numFmtId="0" fontId="58" fillId="0" borderId="40" xfId="0" applyFont="1" applyBorder="1" applyAlignment="1">
      <alignment vertical="center" wrapText="1"/>
    </xf>
    <xf numFmtId="0" fontId="86" fillId="0" borderId="31" xfId="0" applyFont="1" applyBorder="1" applyAlignment="1">
      <alignment vertical="center" wrapText="1"/>
    </xf>
    <xf numFmtId="0" fontId="86" fillId="0" borderId="39" xfId="0" applyFont="1" applyBorder="1" applyAlignment="1">
      <alignment vertical="center" wrapText="1"/>
    </xf>
    <xf numFmtId="0" fontId="87" fillId="0" borderId="40" xfId="0" applyFont="1" applyBorder="1" applyAlignment="1">
      <alignment vertical="center" wrapText="1"/>
    </xf>
    <xf numFmtId="0" fontId="87" fillId="0" borderId="31" xfId="0" applyFont="1" applyBorder="1" applyAlignment="1">
      <alignment vertical="center" wrapText="1"/>
    </xf>
    <xf numFmtId="0" fontId="87" fillId="0" borderId="39" xfId="0" applyFont="1" applyBorder="1" applyAlignment="1">
      <alignment vertical="center" wrapText="1"/>
    </xf>
    <xf numFmtId="0" fontId="56" fillId="28" borderId="40"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3" fillId="0" borderId="0" xfId="0" applyFont="1" applyAlignment="1">
      <alignment vertical="center"/>
    </xf>
    <xf numFmtId="0" fontId="89" fillId="0" borderId="0" xfId="0" applyFont="1" applyAlignment="1">
      <alignment horizontal="justify" vertical="center"/>
    </xf>
    <xf numFmtId="0" fontId="56" fillId="0" borderId="38" xfId="0" applyFont="1" applyBorder="1" applyAlignment="1">
      <alignment horizontal="center" vertical="center" wrapText="1"/>
    </xf>
    <xf numFmtId="164" fontId="7" fillId="0" borderId="9" xfId="1" applyNumberFormat="1" applyFont="1" applyFill="1" applyBorder="1" applyAlignment="1">
      <alignment horizontal="center" wrapText="1"/>
    </xf>
    <xf numFmtId="164" fontId="7" fillId="3" borderId="1" xfId="1" applyNumberFormat="1" applyFont="1" applyFill="1" applyBorder="1" applyAlignment="1">
      <alignment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164" fontId="91" fillId="0" borderId="1" xfId="1" applyNumberFormat="1" applyFont="1" applyFill="1" applyBorder="1" applyAlignment="1">
      <alignment wrapText="1"/>
    </xf>
    <xf numFmtId="164" fontId="84" fillId="0" borderId="31" xfId="0" applyNumberFormat="1" applyFont="1" applyBorder="1" applyAlignment="1">
      <alignment horizontal="center" vertical="center" wrapText="1"/>
    </xf>
    <xf numFmtId="164" fontId="8" fillId="0" borderId="31" xfId="0" applyNumberFormat="1" applyFont="1" applyBorder="1" applyAlignment="1">
      <alignment vertical="center" wrapText="1"/>
    </xf>
    <xf numFmtId="164" fontId="8" fillId="0" borderId="31" xfId="0" applyNumberFormat="1" applyFont="1" applyBorder="1" applyAlignment="1">
      <alignment horizontal="center" vertical="center" wrapText="1"/>
    </xf>
    <xf numFmtId="2" fontId="56" fillId="0" borderId="33" xfId="0" applyNumberFormat="1" applyFont="1" applyBorder="1" applyAlignment="1">
      <alignment horizontal="center" vertical="center"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6" fillId="0" borderId="27" xfId="1" applyNumberFormat="1" applyFont="1" applyBorder="1" applyAlignment="1">
      <alignment horizontal="center" vertical="center" wrapText="1"/>
    </xf>
    <xf numFmtId="164" fontId="6" fillId="0" borderId="9" xfId="1" applyNumberFormat="1" applyFont="1" applyBorder="1" applyAlignment="1">
      <alignment horizontal="center" vertical="center" wrapText="1"/>
    </xf>
    <xf numFmtId="164" fontId="7" fillId="0" borderId="4" xfId="1" applyNumberFormat="1" applyFont="1" applyFill="1" applyBorder="1" applyAlignment="1">
      <alignment horizontal="center" vertical="center" wrapText="1"/>
    </xf>
    <xf numFmtId="164" fontId="7" fillId="0" borderId="9" xfId="1" applyNumberFormat="1" applyFont="1" applyFill="1" applyBorder="1" applyAlignment="1">
      <alignment horizontal="center" vertical="center" wrapText="1"/>
    </xf>
    <xf numFmtId="164" fontId="7" fillId="0" borderId="59" xfId="1" applyNumberFormat="1" applyFont="1" applyFill="1" applyBorder="1" applyAlignment="1">
      <alignment horizontal="center" vertical="center" wrapText="1"/>
    </xf>
    <xf numFmtId="164" fontId="7" fillId="0" borderId="60" xfId="1" applyNumberFormat="1" applyFont="1" applyFill="1" applyBorder="1" applyAlignment="1">
      <alignment horizontal="center" vertical="center" wrapText="1"/>
    </xf>
    <xf numFmtId="164" fontId="7" fillId="0" borderId="61"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7" fillId="0" borderId="67"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6" fillId="28" borderId="37" xfId="0" applyFont="1" applyFill="1" applyBorder="1" applyAlignment="1">
      <alignment horizontal="justify" vertical="center" wrapText="1"/>
    </xf>
    <xf numFmtId="0" fontId="5" fillId="0" borderId="0" xfId="0" applyFont="1" applyAlignment="1">
      <alignment horizontal="left" vertical="center"/>
    </xf>
    <xf numFmtId="0" fontId="56" fillId="28" borderId="34"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7" fillId="28" borderId="45"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30" xfId="0" applyFont="1" applyFill="1" applyBorder="1" applyAlignment="1">
      <alignment horizontal="center" vertical="center" wrapText="1"/>
    </xf>
    <xf numFmtId="0" fontId="8" fillId="28" borderId="43" xfId="0" applyFont="1" applyFill="1" applyBorder="1" applyAlignment="1">
      <alignment horizontal="center" vertical="center" wrapText="1"/>
    </xf>
    <xf numFmtId="0" fontId="8" fillId="28" borderId="40" xfId="0" applyFont="1" applyFill="1" applyBorder="1" applyAlignment="1">
      <alignment horizontal="center" vertical="center" wrapText="1"/>
    </xf>
    <xf numFmtId="0" fontId="7" fillId="0" borderId="43" xfId="0" applyFont="1" applyBorder="1" applyAlignment="1">
      <alignment vertical="center" wrapText="1"/>
    </xf>
    <xf numFmtId="0" fontId="7" fillId="0" borderId="40" xfId="0" applyFont="1" applyBorder="1" applyAlignment="1">
      <alignment vertical="center" wrapText="1"/>
    </xf>
    <xf numFmtId="0" fontId="7" fillId="28" borderId="54"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28" borderId="46"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0" borderId="54" xfId="0" applyFont="1" applyBorder="1" applyAlignment="1">
      <alignment vertical="center" wrapText="1"/>
    </xf>
    <xf numFmtId="0" fontId="7" fillId="0" borderId="53" xfId="0" applyFont="1" applyBorder="1" applyAlignment="1">
      <alignment vertical="center" wrapText="1"/>
    </xf>
    <xf numFmtId="0" fontId="7" fillId="0" borderId="52" xfId="0" applyFont="1" applyBorder="1" applyAlignment="1">
      <alignment vertical="center" wrapText="1"/>
    </xf>
    <xf numFmtId="0" fontId="7" fillId="0" borderId="49" xfId="0" applyFont="1" applyBorder="1" applyAlignment="1">
      <alignment vertical="center" wrapText="1"/>
    </xf>
    <xf numFmtId="0" fontId="7" fillId="0" borderId="2" xfId="0" applyFont="1" applyBorder="1" applyAlignment="1">
      <alignment vertical="center" wrapText="1"/>
    </xf>
    <xf numFmtId="0" fontId="7" fillId="0" borderId="48" xfId="0" applyFont="1" applyBorder="1" applyAlignment="1">
      <alignment vertical="center" wrapText="1"/>
    </xf>
    <xf numFmtId="0" fontId="7" fillId="0" borderId="51" xfId="0" applyFont="1" applyBorder="1" applyAlignment="1">
      <alignment vertical="center" wrapText="1"/>
    </xf>
    <xf numFmtId="0" fontId="7" fillId="0" borderId="50" xfId="0" applyFont="1" applyBorder="1" applyAlignment="1">
      <alignment vertical="center" wrapText="1"/>
    </xf>
    <xf numFmtId="0" fontId="7" fillId="0" borderId="39" xfId="0" applyFont="1" applyBorder="1" applyAlignment="1">
      <alignment vertical="center" wrapText="1"/>
    </xf>
    <xf numFmtId="0" fontId="56" fillId="28" borderId="43" xfId="0" applyFont="1" applyFill="1" applyBorder="1" applyAlignment="1">
      <alignment horizontal="center" vertical="center" wrapText="1"/>
    </xf>
    <xf numFmtId="0" fontId="56" fillId="28" borderId="40" xfId="0" applyFont="1" applyFill="1" applyBorder="1" applyAlignment="1">
      <alignment horizontal="center" vertical="center" wrapText="1"/>
    </xf>
    <xf numFmtId="0" fontId="56" fillId="28" borderId="62" xfId="0" applyFont="1" applyFill="1" applyBorder="1" applyAlignment="1">
      <alignment horizontal="center" vertical="center" wrapText="1"/>
    </xf>
    <xf numFmtId="0" fontId="56" fillId="28" borderId="63" xfId="0" applyFont="1" applyFill="1" applyBorder="1" applyAlignment="1">
      <alignment horizontal="center" vertical="center" wrapText="1"/>
    </xf>
    <xf numFmtId="0" fontId="56" fillId="28" borderId="64" xfId="0" applyFont="1" applyFill="1" applyBorder="1" applyAlignment="1">
      <alignment horizontal="center" vertical="center" wrapText="1"/>
    </xf>
    <xf numFmtId="0" fontId="56" fillId="0" borderId="56" xfId="0" applyFont="1" applyBorder="1" applyAlignment="1">
      <alignment horizontal="left" vertical="center" wrapText="1"/>
    </xf>
    <xf numFmtId="0" fontId="56" fillId="0" borderId="0" xfId="0" applyFont="1" applyBorder="1" applyAlignment="1">
      <alignment horizontal="left" vertical="center" wrapText="1"/>
    </xf>
    <xf numFmtId="0" fontId="84" fillId="0" borderId="59" xfId="0" applyFont="1" applyBorder="1" applyAlignment="1">
      <alignment horizontal="center" vertical="center" wrapText="1"/>
    </xf>
    <xf numFmtId="0" fontId="84" fillId="0" borderId="60" xfId="0" applyFont="1" applyBorder="1" applyAlignment="1">
      <alignment horizontal="center" vertical="center" wrapText="1"/>
    </xf>
    <xf numFmtId="0" fontId="84" fillId="0" borderId="61" xfId="0" applyFont="1" applyBorder="1" applyAlignment="1">
      <alignment horizontal="center" vertic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9" t="s">
        <v>1</v>
      </c>
      <c r="E2" s="129"/>
      <c r="F2" s="129"/>
      <c r="G2" s="129"/>
      <c r="H2" s="130"/>
      <c r="I2" s="130"/>
      <c r="J2" s="130"/>
      <c r="K2" s="130"/>
      <c r="L2" s="130"/>
      <c r="M2" s="130"/>
      <c r="N2" s="5"/>
      <c r="O2" s="5"/>
      <c r="P2" s="5"/>
      <c r="Q2" s="5"/>
      <c r="R2" s="5"/>
      <c r="S2" s="5"/>
      <c r="T2" s="5"/>
      <c r="U2" s="5"/>
      <c r="V2" s="5"/>
      <c r="W2" s="5"/>
      <c r="X2" s="5"/>
      <c r="Y2" s="5"/>
      <c r="Z2" s="5"/>
      <c r="AA2" s="5"/>
      <c r="AB2" s="5"/>
      <c r="AC2" s="5"/>
      <c r="AD2" s="5"/>
      <c r="AE2" s="5"/>
    </row>
    <row r="3" spans="1:57" ht="35.25" customHeight="1">
      <c r="A3" s="3"/>
      <c r="B3" s="6" t="s">
        <v>292</v>
      </c>
      <c r="C3" s="3"/>
      <c r="D3" s="131" t="s">
        <v>2</v>
      </c>
      <c r="E3" s="131"/>
      <c r="F3" s="131"/>
      <c r="G3" s="131"/>
      <c r="H3" s="132"/>
      <c r="I3" s="132"/>
      <c r="J3" s="132"/>
      <c r="K3" s="132"/>
      <c r="L3" s="132"/>
      <c r="M3" s="132"/>
      <c r="N3" s="132"/>
      <c r="O3" s="132"/>
      <c r="P3" s="132"/>
      <c r="Q3" s="132"/>
      <c r="R3" s="132"/>
      <c r="S3" s="132"/>
      <c r="T3" s="132"/>
      <c r="U3" s="132"/>
      <c r="V3" s="132"/>
      <c r="W3" s="7"/>
      <c r="X3" s="7"/>
      <c r="Y3" s="7"/>
      <c r="Z3" s="7"/>
      <c r="AA3" s="7"/>
      <c r="AB3" s="7"/>
      <c r="AC3" s="7"/>
      <c r="AD3" s="7"/>
      <c r="AE3" s="7"/>
      <c r="AF3" s="7"/>
      <c r="AG3" s="7"/>
      <c r="AH3" s="7"/>
    </row>
    <row r="4" spans="1:57" ht="66" customHeight="1" thickBot="1">
      <c r="A4" s="3"/>
      <c r="B4" s="133" t="s">
        <v>293</v>
      </c>
      <c r="C4" s="133"/>
      <c r="D4" s="133"/>
      <c r="E4" s="133"/>
      <c r="F4" s="133"/>
      <c r="G4" s="133"/>
      <c r="H4" s="133"/>
      <c r="I4" s="133"/>
      <c r="J4" s="133"/>
      <c r="K4" s="133"/>
      <c r="L4" s="133"/>
      <c r="M4" s="133"/>
      <c r="N4" s="8"/>
      <c r="O4" s="8"/>
      <c r="P4" s="8"/>
      <c r="Q4" s="8"/>
      <c r="R4" s="8"/>
      <c r="S4" s="8"/>
      <c r="T4" s="8"/>
      <c r="U4" s="8"/>
      <c r="V4" s="8"/>
      <c r="W4" s="8"/>
      <c r="X4" s="8"/>
      <c r="Y4" s="8"/>
      <c r="Z4" s="8"/>
      <c r="AA4" s="8"/>
      <c r="AB4" s="8"/>
      <c r="AC4" s="8"/>
      <c r="AD4" s="8"/>
      <c r="AE4" s="8"/>
    </row>
    <row r="5" spans="1:57" s="9" customFormat="1" ht="45.75" customHeight="1">
      <c r="A5" s="134"/>
      <c r="B5" s="136" t="s">
        <v>3</v>
      </c>
      <c r="C5" s="136" t="s">
        <v>4</v>
      </c>
      <c r="D5" s="125" t="s">
        <v>5</v>
      </c>
      <c r="E5" s="125" t="s">
        <v>6</v>
      </c>
      <c r="F5" s="125" t="s">
        <v>7</v>
      </c>
      <c r="G5" s="125" t="s">
        <v>8</v>
      </c>
      <c r="H5" s="125" t="s">
        <v>9</v>
      </c>
      <c r="I5" s="125" t="s">
        <v>10</v>
      </c>
      <c r="J5" s="125" t="s">
        <v>11</v>
      </c>
      <c r="K5" s="125" t="s">
        <v>12</v>
      </c>
      <c r="L5" s="125" t="s">
        <v>13</v>
      </c>
      <c r="M5" s="125" t="s">
        <v>14</v>
      </c>
      <c r="N5" s="119" t="s">
        <v>15</v>
      </c>
      <c r="O5" s="120"/>
      <c r="P5" s="121"/>
      <c r="Q5" s="119" t="s">
        <v>16</v>
      </c>
      <c r="R5" s="120"/>
      <c r="S5" s="121"/>
      <c r="T5" s="119" t="s">
        <v>17</v>
      </c>
      <c r="U5" s="120"/>
      <c r="V5" s="121"/>
      <c r="W5" s="122" t="s">
        <v>18</v>
      </c>
      <c r="X5" s="123"/>
      <c r="Y5" s="124"/>
      <c r="Z5" s="122" t="s">
        <v>19</v>
      </c>
      <c r="AA5" s="123"/>
      <c r="AB5" s="124"/>
      <c r="AC5" s="122" t="s">
        <v>20</v>
      </c>
      <c r="AD5" s="123"/>
      <c r="AE5" s="124"/>
      <c r="AF5" s="122" t="s">
        <v>21</v>
      </c>
      <c r="AG5" s="123"/>
      <c r="AH5" s="124"/>
      <c r="AI5" s="117" t="s">
        <v>22</v>
      </c>
      <c r="AJ5" s="122" t="s">
        <v>23</v>
      </c>
      <c r="AK5" s="123"/>
      <c r="AL5" s="124"/>
      <c r="AM5" s="117" t="s">
        <v>24</v>
      </c>
      <c r="AN5" s="122" t="s">
        <v>25</v>
      </c>
      <c r="AO5" s="123"/>
      <c r="AP5" s="124"/>
      <c r="AQ5" s="117" t="s">
        <v>26</v>
      </c>
      <c r="AR5" s="122" t="s">
        <v>27</v>
      </c>
      <c r="AS5" s="123"/>
      <c r="AT5" s="124"/>
      <c r="AU5" s="117" t="s">
        <v>28</v>
      </c>
      <c r="AV5" s="122" t="s">
        <v>29</v>
      </c>
      <c r="AW5" s="123"/>
      <c r="AX5" s="124"/>
      <c r="AY5" s="115" t="s">
        <v>30</v>
      </c>
      <c r="AZ5" s="115" t="s">
        <v>31</v>
      </c>
      <c r="BA5" s="115" t="s">
        <v>32</v>
      </c>
      <c r="BB5" s="115" t="s">
        <v>33</v>
      </c>
      <c r="BC5" s="115" t="s">
        <v>34</v>
      </c>
      <c r="BD5" s="115" t="s">
        <v>35</v>
      </c>
      <c r="BE5" s="117" t="s">
        <v>36</v>
      </c>
    </row>
    <row r="6" spans="1:57" ht="79.5" customHeight="1">
      <c r="A6" s="135"/>
      <c r="B6" s="137"/>
      <c r="C6" s="137"/>
      <c r="D6" s="126"/>
      <c r="E6" s="126"/>
      <c r="F6" s="126"/>
      <c r="G6" s="126"/>
      <c r="H6" s="126"/>
      <c r="I6" s="126"/>
      <c r="J6" s="126"/>
      <c r="K6" s="126"/>
      <c r="L6" s="126"/>
      <c r="M6" s="126"/>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18"/>
      <c r="AJ6" s="10" t="s">
        <v>37</v>
      </c>
      <c r="AK6" s="10" t="s">
        <v>38</v>
      </c>
      <c r="AL6" s="10" t="s">
        <v>39</v>
      </c>
      <c r="AM6" s="118"/>
      <c r="AN6" s="10" t="s">
        <v>37</v>
      </c>
      <c r="AO6" s="10" t="s">
        <v>38</v>
      </c>
      <c r="AP6" s="10" t="s">
        <v>39</v>
      </c>
      <c r="AQ6" s="118"/>
      <c r="AR6" s="10" t="s">
        <v>37</v>
      </c>
      <c r="AS6" s="10" t="s">
        <v>38</v>
      </c>
      <c r="AT6" s="10" t="s">
        <v>39</v>
      </c>
      <c r="AU6" s="118"/>
      <c r="AV6" s="10" t="s">
        <v>37</v>
      </c>
      <c r="AW6" s="10" t="s">
        <v>38</v>
      </c>
      <c r="AX6" s="10" t="s">
        <v>39</v>
      </c>
      <c r="AY6" s="116"/>
      <c r="AZ6" s="116"/>
      <c r="BA6" s="116"/>
      <c r="BB6" s="116"/>
      <c r="BC6" s="116"/>
      <c r="BD6" s="116"/>
      <c r="BE6" s="118"/>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27" t="s">
        <v>287</v>
      </c>
      <c r="C254" s="128"/>
      <c r="D254" s="128"/>
      <c r="E254" s="128"/>
      <c r="F254" s="128"/>
      <c r="G254" s="128"/>
      <c r="H254" s="128"/>
      <c r="I254" s="128"/>
      <c r="J254" s="128"/>
      <c r="K254" s="128"/>
      <c r="L254" s="128"/>
      <c r="M254" s="128"/>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10" t="s">
        <v>288</v>
      </c>
      <c r="C255" s="111"/>
      <c r="D255" s="111"/>
      <c r="E255" s="111"/>
      <c r="F255" s="111"/>
      <c r="G255" s="111"/>
      <c r="H255" s="111"/>
      <c r="I255" s="111"/>
      <c r="J255" s="111"/>
      <c r="K255" s="111"/>
      <c r="L255" s="111"/>
      <c r="M255" s="111"/>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10" t="s">
        <v>289</v>
      </c>
      <c r="C256" s="111"/>
      <c r="D256" s="111"/>
      <c r="E256" s="111"/>
      <c r="F256" s="111"/>
      <c r="G256" s="111"/>
      <c r="H256" s="111"/>
      <c r="I256" s="111"/>
      <c r="J256" s="111"/>
      <c r="K256" s="111"/>
      <c r="L256" s="111"/>
      <c r="M256" s="111"/>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12" t="s">
        <v>290</v>
      </c>
      <c r="C257" s="111"/>
      <c r="D257" s="111"/>
      <c r="E257" s="111"/>
      <c r="F257" s="111"/>
      <c r="G257" s="111"/>
      <c r="H257" s="111"/>
      <c r="I257" s="111"/>
      <c r="J257" s="111"/>
      <c r="K257" s="111"/>
      <c r="L257" s="111"/>
      <c r="M257" s="111"/>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13" t="s">
        <v>291</v>
      </c>
      <c r="C258" s="111"/>
      <c r="D258" s="111"/>
      <c r="E258" s="111"/>
      <c r="F258" s="111"/>
      <c r="G258" s="111"/>
      <c r="H258" s="111"/>
      <c r="I258" s="111"/>
      <c r="J258" s="111"/>
      <c r="K258" s="111"/>
      <c r="L258" s="111"/>
      <c r="M258" s="111"/>
      <c r="N258" s="43"/>
      <c r="O258" s="43"/>
      <c r="P258" s="43"/>
      <c r="Q258" s="43"/>
      <c r="R258" s="43"/>
      <c r="S258" s="43"/>
      <c r="T258" s="43"/>
      <c r="U258" s="43"/>
      <c r="V258" s="43"/>
      <c r="W258" s="43"/>
      <c r="X258" s="43"/>
      <c r="Y258" s="43"/>
      <c r="Z258" s="43"/>
      <c r="AA258" s="43"/>
      <c r="AB258" s="43"/>
      <c r="AC258" s="43"/>
      <c r="AD258" s="43"/>
      <c r="AE258" s="43"/>
    </row>
    <row r="260" spans="1:38">
      <c r="B260" s="114" t="s">
        <v>294</v>
      </c>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c r="AC260" s="114"/>
      <c r="AD260" s="114"/>
      <c r="AE260" s="114"/>
      <c r="AF260" s="114"/>
      <c r="AG260" s="114"/>
      <c r="AH260" s="114"/>
      <c r="AI260" s="114"/>
      <c r="AJ260" s="114"/>
      <c r="AK260" s="114"/>
      <c r="AL260" s="114"/>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8"/>
  <sheetViews>
    <sheetView tabSelected="1" topLeftCell="A7" workbookViewId="0">
      <selection activeCell="K20" sqref="K20"/>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1" width="9.140625" style="3"/>
    <col min="12" max="12" width="9.7109375" style="45" customWidth="1"/>
    <col min="13" max="30" width="9.7109375" style="45" hidden="1" customWidth="1"/>
    <col min="31" max="32" width="9.7109375" style="45" customWidth="1"/>
    <col min="33" max="36" width="9.140625" style="3"/>
    <col min="37" max="37" width="10.7109375" style="3" customWidth="1"/>
    <col min="38" max="38" width="9.7109375" style="3" bestFit="1" customWidth="1"/>
    <col min="39" max="40" width="9.7109375" style="3" customWidth="1"/>
    <col min="41" max="41" width="9.140625" style="3"/>
    <col min="42" max="42" width="11.28515625" style="3" bestFit="1" customWidth="1"/>
    <col min="43" max="47" width="8.28515625" style="3" bestFit="1" customWidth="1"/>
    <col min="48" max="48" width="7.7109375" style="3" bestFit="1" customWidth="1"/>
    <col min="49" max="49" width="8.28515625" style="3" bestFit="1" customWidth="1"/>
    <col min="50" max="50" width="13.28515625" style="3" customWidth="1"/>
    <col min="51" max="51" width="14.28515625" style="3" customWidth="1"/>
    <col min="52" max="249" width="9.140625" style="3"/>
    <col min="250" max="250" width="8.140625" style="3" customWidth="1"/>
    <col min="251" max="251" width="28.140625" style="3" customWidth="1"/>
    <col min="252" max="252" width="7.5703125" style="3" customWidth="1"/>
    <col min="253" max="254" width="0" style="3" hidden="1" customWidth="1"/>
    <col min="255" max="256" width="10.140625" style="3" customWidth="1"/>
    <col min="257" max="259" width="9.7109375" style="3" customWidth="1"/>
    <col min="260" max="261" width="9.140625" style="3"/>
    <col min="262" max="262" width="9.7109375" style="3" customWidth="1"/>
    <col min="263" max="280" width="0" style="3" hidden="1" customWidth="1"/>
    <col min="281" max="281" width="9.140625" style="3"/>
    <col min="282" max="282" width="10.140625" style="3" customWidth="1"/>
    <col min="283" max="285" width="9.140625" style="3"/>
    <col min="286" max="286" width="10.28515625" style="3" customWidth="1"/>
    <col min="287" max="289" width="9.140625" style="3"/>
    <col min="290" max="290" width="10.28515625" style="3" customWidth="1"/>
    <col min="291" max="292" width="9.140625" style="3"/>
    <col min="293" max="306" width="0" style="3" hidden="1" customWidth="1"/>
    <col min="307" max="505" width="9.140625" style="3"/>
    <col min="506" max="506" width="8.140625" style="3" customWidth="1"/>
    <col min="507" max="507" width="28.140625" style="3" customWidth="1"/>
    <col min="508" max="508" width="7.5703125" style="3" customWidth="1"/>
    <col min="509" max="510" width="0" style="3" hidden="1" customWidth="1"/>
    <col min="511" max="512" width="10.140625" style="3" customWidth="1"/>
    <col min="513" max="515" width="9.7109375" style="3" customWidth="1"/>
    <col min="516" max="517" width="9.140625" style="3"/>
    <col min="518" max="518" width="9.7109375" style="3" customWidth="1"/>
    <col min="519" max="536" width="0" style="3" hidden="1" customWidth="1"/>
    <col min="537" max="537" width="9.140625" style="3"/>
    <col min="538" max="538" width="10.140625" style="3" customWidth="1"/>
    <col min="539" max="541" width="9.140625" style="3"/>
    <col min="542" max="542" width="10.28515625" style="3" customWidth="1"/>
    <col min="543" max="545" width="9.140625" style="3"/>
    <col min="546" max="546" width="10.28515625" style="3" customWidth="1"/>
    <col min="547" max="548" width="9.140625" style="3"/>
    <col min="549" max="562" width="0" style="3" hidden="1" customWidth="1"/>
    <col min="563" max="761" width="9.140625" style="3"/>
    <col min="762" max="762" width="8.140625" style="3" customWidth="1"/>
    <col min="763" max="763" width="28.140625" style="3" customWidth="1"/>
    <col min="764" max="764" width="7.5703125" style="3" customWidth="1"/>
    <col min="765" max="766" width="0" style="3" hidden="1" customWidth="1"/>
    <col min="767" max="768" width="10.140625" style="3" customWidth="1"/>
    <col min="769" max="771" width="9.7109375" style="3" customWidth="1"/>
    <col min="772" max="773" width="9.140625" style="3"/>
    <col min="774" max="774" width="9.7109375" style="3" customWidth="1"/>
    <col min="775" max="792" width="0" style="3" hidden="1" customWidth="1"/>
    <col min="793" max="793" width="9.140625" style="3"/>
    <col min="794" max="794" width="10.140625" style="3" customWidth="1"/>
    <col min="795" max="797" width="9.140625" style="3"/>
    <col min="798" max="798" width="10.28515625" style="3" customWidth="1"/>
    <col min="799" max="801" width="9.140625" style="3"/>
    <col min="802" max="802" width="10.28515625" style="3" customWidth="1"/>
    <col min="803" max="804" width="9.140625" style="3"/>
    <col min="805" max="818" width="0" style="3" hidden="1" customWidth="1"/>
    <col min="819" max="1017" width="9.140625" style="3"/>
    <col min="1018" max="1018" width="8.140625" style="3" customWidth="1"/>
    <col min="1019" max="1019" width="28.140625" style="3" customWidth="1"/>
    <col min="1020" max="1020" width="7.5703125" style="3" customWidth="1"/>
    <col min="1021" max="1022" width="0" style="3" hidden="1" customWidth="1"/>
    <col min="1023" max="1024" width="10.140625" style="3" customWidth="1"/>
    <col min="1025" max="1027" width="9.7109375" style="3" customWidth="1"/>
    <col min="1028" max="1029" width="9.140625" style="3"/>
    <col min="1030" max="1030" width="9.7109375" style="3" customWidth="1"/>
    <col min="1031" max="1048" width="0" style="3" hidden="1" customWidth="1"/>
    <col min="1049" max="1049" width="9.140625" style="3"/>
    <col min="1050" max="1050" width="10.140625" style="3" customWidth="1"/>
    <col min="1051" max="1053" width="9.140625" style="3"/>
    <col min="1054" max="1054" width="10.28515625" style="3" customWidth="1"/>
    <col min="1055" max="1057" width="9.140625" style="3"/>
    <col min="1058" max="1058" width="10.28515625" style="3" customWidth="1"/>
    <col min="1059" max="1060" width="9.140625" style="3"/>
    <col min="1061" max="1074" width="0" style="3" hidden="1" customWidth="1"/>
    <col min="1075" max="1273" width="9.140625" style="3"/>
    <col min="1274" max="1274" width="8.140625" style="3" customWidth="1"/>
    <col min="1275" max="1275" width="28.140625" style="3" customWidth="1"/>
    <col min="1276" max="1276" width="7.5703125" style="3" customWidth="1"/>
    <col min="1277" max="1278" width="0" style="3" hidden="1" customWidth="1"/>
    <col min="1279" max="1280" width="10.140625" style="3" customWidth="1"/>
    <col min="1281" max="1283" width="9.7109375" style="3" customWidth="1"/>
    <col min="1284" max="1285" width="9.140625" style="3"/>
    <col min="1286" max="1286" width="9.7109375" style="3" customWidth="1"/>
    <col min="1287" max="1304" width="0" style="3" hidden="1" customWidth="1"/>
    <col min="1305" max="1305" width="9.140625" style="3"/>
    <col min="1306" max="1306" width="10.140625" style="3" customWidth="1"/>
    <col min="1307" max="1309" width="9.140625" style="3"/>
    <col min="1310" max="1310" width="10.28515625" style="3" customWidth="1"/>
    <col min="1311" max="1313" width="9.140625" style="3"/>
    <col min="1314" max="1314" width="10.28515625" style="3" customWidth="1"/>
    <col min="1315" max="1316" width="9.140625" style="3"/>
    <col min="1317" max="1330" width="0" style="3" hidden="1" customWidth="1"/>
    <col min="1331" max="1529" width="9.140625" style="3"/>
    <col min="1530" max="1530" width="8.140625" style="3" customWidth="1"/>
    <col min="1531" max="1531" width="28.140625" style="3" customWidth="1"/>
    <col min="1532" max="1532" width="7.5703125" style="3" customWidth="1"/>
    <col min="1533" max="1534" width="0" style="3" hidden="1" customWidth="1"/>
    <col min="1535" max="1536" width="10.140625" style="3" customWidth="1"/>
    <col min="1537" max="1539" width="9.7109375" style="3" customWidth="1"/>
    <col min="1540" max="1541" width="9.140625" style="3"/>
    <col min="1542" max="1542" width="9.7109375" style="3" customWidth="1"/>
    <col min="1543" max="1560" width="0" style="3" hidden="1" customWidth="1"/>
    <col min="1561" max="1561" width="9.140625" style="3"/>
    <col min="1562" max="1562" width="10.140625" style="3" customWidth="1"/>
    <col min="1563" max="1565" width="9.140625" style="3"/>
    <col min="1566" max="1566" width="10.28515625" style="3" customWidth="1"/>
    <col min="1567" max="1569" width="9.140625" style="3"/>
    <col min="1570" max="1570" width="10.28515625" style="3" customWidth="1"/>
    <col min="1571" max="1572" width="9.140625" style="3"/>
    <col min="1573" max="1586" width="0" style="3" hidden="1" customWidth="1"/>
    <col min="1587" max="1785" width="9.140625" style="3"/>
    <col min="1786" max="1786" width="8.140625" style="3" customWidth="1"/>
    <col min="1787" max="1787" width="28.140625" style="3" customWidth="1"/>
    <col min="1788" max="1788" width="7.5703125" style="3" customWidth="1"/>
    <col min="1789" max="1790" width="0" style="3" hidden="1" customWidth="1"/>
    <col min="1791" max="1792" width="10.140625" style="3" customWidth="1"/>
    <col min="1793" max="1795" width="9.7109375" style="3" customWidth="1"/>
    <col min="1796" max="1797" width="9.140625" style="3"/>
    <col min="1798" max="1798" width="9.7109375" style="3" customWidth="1"/>
    <col min="1799" max="1816" width="0" style="3" hidden="1" customWidth="1"/>
    <col min="1817" max="1817" width="9.140625" style="3"/>
    <col min="1818" max="1818" width="10.140625" style="3" customWidth="1"/>
    <col min="1819" max="1821" width="9.140625" style="3"/>
    <col min="1822" max="1822" width="10.28515625" style="3" customWidth="1"/>
    <col min="1823" max="1825" width="9.140625" style="3"/>
    <col min="1826" max="1826" width="10.28515625" style="3" customWidth="1"/>
    <col min="1827" max="1828" width="9.140625" style="3"/>
    <col min="1829" max="1842" width="0" style="3" hidden="1" customWidth="1"/>
    <col min="1843" max="2041" width="9.140625" style="3"/>
    <col min="2042" max="2042" width="8.140625" style="3" customWidth="1"/>
    <col min="2043" max="2043" width="28.140625" style="3" customWidth="1"/>
    <col min="2044" max="2044" width="7.5703125" style="3" customWidth="1"/>
    <col min="2045" max="2046" width="0" style="3" hidden="1" customWidth="1"/>
    <col min="2047" max="2048" width="10.140625" style="3" customWidth="1"/>
    <col min="2049" max="2051" width="9.7109375" style="3" customWidth="1"/>
    <col min="2052" max="2053" width="9.140625" style="3"/>
    <col min="2054" max="2054" width="9.7109375" style="3" customWidth="1"/>
    <col min="2055" max="2072" width="0" style="3" hidden="1" customWidth="1"/>
    <col min="2073" max="2073" width="9.140625" style="3"/>
    <col min="2074" max="2074" width="10.140625" style="3" customWidth="1"/>
    <col min="2075" max="2077" width="9.140625" style="3"/>
    <col min="2078" max="2078" width="10.28515625" style="3" customWidth="1"/>
    <col min="2079" max="2081" width="9.140625" style="3"/>
    <col min="2082" max="2082" width="10.28515625" style="3" customWidth="1"/>
    <col min="2083" max="2084" width="9.140625" style="3"/>
    <col min="2085" max="2098" width="0" style="3" hidden="1" customWidth="1"/>
    <col min="2099" max="2297" width="9.140625" style="3"/>
    <col min="2298" max="2298" width="8.140625" style="3" customWidth="1"/>
    <col min="2299" max="2299" width="28.140625" style="3" customWidth="1"/>
    <col min="2300" max="2300" width="7.5703125" style="3" customWidth="1"/>
    <col min="2301" max="2302" width="0" style="3" hidden="1" customWidth="1"/>
    <col min="2303" max="2304" width="10.140625" style="3" customWidth="1"/>
    <col min="2305" max="2307" width="9.7109375" style="3" customWidth="1"/>
    <col min="2308" max="2309" width="9.140625" style="3"/>
    <col min="2310" max="2310" width="9.7109375" style="3" customWidth="1"/>
    <col min="2311" max="2328" width="0" style="3" hidden="1" customWidth="1"/>
    <col min="2329" max="2329" width="9.140625" style="3"/>
    <col min="2330" max="2330" width="10.140625" style="3" customWidth="1"/>
    <col min="2331" max="2333" width="9.140625" style="3"/>
    <col min="2334" max="2334" width="10.28515625" style="3" customWidth="1"/>
    <col min="2335" max="2337" width="9.140625" style="3"/>
    <col min="2338" max="2338" width="10.28515625" style="3" customWidth="1"/>
    <col min="2339" max="2340" width="9.140625" style="3"/>
    <col min="2341" max="2354" width="0" style="3" hidden="1" customWidth="1"/>
    <col min="2355" max="2553" width="9.140625" style="3"/>
    <col min="2554" max="2554" width="8.140625" style="3" customWidth="1"/>
    <col min="2555" max="2555" width="28.140625" style="3" customWidth="1"/>
    <col min="2556" max="2556" width="7.5703125" style="3" customWidth="1"/>
    <col min="2557" max="2558" width="0" style="3" hidden="1" customWidth="1"/>
    <col min="2559" max="2560" width="10.140625" style="3" customWidth="1"/>
    <col min="2561" max="2563" width="9.7109375" style="3" customWidth="1"/>
    <col min="2564" max="2565" width="9.140625" style="3"/>
    <col min="2566" max="2566" width="9.7109375" style="3" customWidth="1"/>
    <col min="2567" max="2584" width="0" style="3" hidden="1" customWidth="1"/>
    <col min="2585" max="2585" width="9.140625" style="3"/>
    <col min="2586" max="2586" width="10.140625" style="3" customWidth="1"/>
    <col min="2587" max="2589" width="9.140625" style="3"/>
    <col min="2590" max="2590" width="10.28515625" style="3" customWidth="1"/>
    <col min="2591" max="2593" width="9.140625" style="3"/>
    <col min="2594" max="2594" width="10.28515625" style="3" customWidth="1"/>
    <col min="2595" max="2596" width="9.140625" style="3"/>
    <col min="2597" max="2610" width="0" style="3" hidden="1" customWidth="1"/>
    <col min="2611" max="2809" width="9.140625" style="3"/>
    <col min="2810" max="2810" width="8.140625" style="3" customWidth="1"/>
    <col min="2811" max="2811" width="28.140625" style="3" customWidth="1"/>
    <col min="2812" max="2812" width="7.5703125" style="3" customWidth="1"/>
    <col min="2813" max="2814" width="0" style="3" hidden="1" customWidth="1"/>
    <col min="2815" max="2816" width="10.140625" style="3" customWidth="1"/>
    <col min="2817" max="2819" width="9.7109375" style="3" customWidth="1"/>
    <col min="2820" max="2821" width="9.140625" style="3"/>
    <col min="2822" max="2822" width="9.7109375" style="3" customWidth="1"/>
    <col min="2823" max="2840" width="0" style="3" hidden="1" customWidth="1"/>
    <col min="2841" max="2841" width="9.140625" style="3"/>
    <col min="2842" max="2842" width="10.140625" style="3" customWidth="1"/>
    <col min="2843" max="2845" width="9.140625" style="3"/>
    <col min="2846" max="2846" width="10.28515625" style="3" customWidth="1"/>
    <col min="2847" max="2849" width="9.140625" style="3"/>
    <col min="2850" max="2850" width="10.28515625" style="3" customWidth="1"/>
    <col min="2851" max="2852" width="9.140625" style="3"/>
    <col min="2853" max="2866" width="0" style="3" hidden="1" customWidth="1"/>
    <col min="2867" max="3065" width="9.140625" style="3"/>
    <col min="3066" max="3066" width="8.140625" style="3" customWidth="1"/>
    <col min="3067" max="3067" width="28.140625" style="3" customWidth="1"/>
    <col min="3068" max="3068" width="7.5703125" style="3" customWidth="1"/>
    <col min="3069" max="3070" width="0" style="3" hidden="1" customWidth="1"/>
    <col min="3071" max="3072" width="10.140625" style="3" customWidth="1"/>
    <col min="3073" max="3075" width="9.7109375" style="3" customWidth="1"/>
    <col min="3076" max="3077" width="9.140625" style="3"/>
    <col min="3078" max="3078" width="9.7109375" style="3" customWidth="1"/>
    <col min="3079" max="3096" width="0" style="3" hidden="1" customWidth="1"/>
    <col min="3097" max="3097" width="9.140625" style="3"/>
    <col min="3098" max="3098" width="10.140625" style="3" customWidth="1"/>
    <col min="3099" max="3101" width="9.140625" style="3"/>
    <col min="3102" max="3102" width="10.28515625" style="3" customWidth="1"/>
    <col min="3103" max="3105" width="9.140625" style="3"/>
    <col min="3106" max="3106" width="10.28515625" style="3" customWidth="1"/>
    <col min="3107" max="3108" width="9.140625" style="3"/>
    <col min="3109" max="3122" width="0" style="3" hidden="1" customWidth="1"/>
    <col min="3123" max="3321" width="9.140625" style="3"/>
    <col min="3322" max="3322" width="8.140625" style="3" customWidth="1"/>
    <col min="3323" max="3323" width="28.140625" style="3" customWidth="1"/>
    <col min="3324" max="3324" width="7.5703125" style="3" customWidth="1"/>
    <col min="3325" max="3326" width="0" style="3" hidden="1" customWidth="1"/>
    <col min="3327" max="3328" width="10.140625" style="3" customWidth="1"/>
    <col min="3329" max="3331" width="9.7109375" style="3" customWidth="1"/>
    <col min="3332" max="3333" width="9.140625" style="3"/>
    <col min="3334" max="3334" width="9.7109375" style="3" customWidth="1"/>
    <col min="3335" max="3352" width="0" style="3" hidden="1" customWidth="1"/>
    <col min="3353" max="3353" width="9.140625" style="3"/>
    <col min="3354" max="3354" width="10.140625" style="3" customWidth="1"/>
    <col min="3355" max="3357" width="9.140625" style="3"/>
    <col min="3358" max="3358" width="10.28515625" style="3" customWidth="1"/>
    <col min="3359" max="3361" width="9.140625" style="3"/>
    <col min="3362" max="3362" width="10.28515625" style="3" customWidth="1"/>
    <col min="3363" max="3364" width="9.140625" style="3"/>
    <col min="3365" max="3378" width="0" style="3" hidden="1" customWidth="1"/>
    <col min="3379" max="3577" width="9.140625" style="3"/>
    <col min="3578" max="3578" width="8.140625" style="3" customWidth="1"/>
    <col min="3579" max="3579" width="28.140625" style="3" customWidth="1"/>
    <col min="3580" max="3580" width="7.5703125" style="3" customWidth="1"/>
    <col min="3581" max="3582" width="0" style="3" hidden="1" customWidth="1"/>
    <col min="3583" max="3584" width="10.140625" style="3" customWidth="1"/>
    <col min="3585" max="3587" width="9.7109375" style="3" customWidth="1"/>
    <col min="3588" max="3589" width="9.140625" style="3"/>
    <col min="3590" max="3590" width="9.7109375" style="3" customWidth="1"/>
    <col min="3591" max="3608" width="0" style="3" hidden="1" customWidth="1"/>
    <col min="3609" max="3609" width="9.140625" style="3"/>
    <col min="3610" max="3610" width="10.140625" style="3" customWidth="1"/>
    <col min="3611" max="3613" width="9.140625" style="3"/>
    <col min="3614" max="3614" width="10.28515625" style="3" customWidth="1"/>
    <col min="3615" max="3617" width="9.140625" style="3"/>
    <col min="3618" max="3618" width="10.28515625" style="3" customWidth="1"/>
    <col min="3619" max="3620" width="9.140625" style="3"/>
    <col min="3621" max="3634" width="0" style="3" hidden="1" customWidth="1"/>
    <col min="3635" max="3833" width="9.140625" style="3"/>
    <col min="3834" max="3834" width="8.140625" style="3" customWidth="1"/>
    <col min="3835" max="3835" width="28.140625" style="3" customWidth="1"/>
    <col min="3836" max="3836" width="7.5703125" style="3" customWidth="1"/>
    <col min="3837" max="3838" width="0" style="3" hidden="1" customWidth="1"/>
    <col min="3839" max="3840" width="10.140625" style="3" customWidth="1"/>
    <col min="3841" max="3843" width="9.7109375" style="3" customWidth="1"/>
    <col min="3844" max="3845" width="9.140625" style="3"/>
    <col min="3846" max="3846" width="9.7109375" style="3" customWidth="1"/>
    <col min="3847" max="3864" width="0" style="3" hidden="1" customWidth="1"/>
    <col min="3865" max="3865" width="9.140625" style="3"/>
    <col min="3866" max="3866" width="10.140625" style="3" customWidth="1"/>
    <col min="3867" max="3869" width="9.140625" style="3"/>
    <col min="3870" max="3870" width="10.28515625" style="3" customWidth="1"/>
    <col min="3871" max="3873" width="9.140625" style="3"/>
    <col min="3874" max="3874" width="10.28515625" style="3" customWidth="1"/>
    <col min="3875" max="3876" width="9.140625" style="3"/>
    <col min="3877" max="3890" width="0" style="3" hidden="1" customWidth="1"/>
    <col min="3891" max="4089" width="9.140625" style="3"/>
    <col min="4090" max="4090" width="8.140625" style="3" customWidth="1"/>
    <col min="4091" max="4091" width="28.140625" style="3" customWidth="1"/>
    <col min="4092" max="4092" width="7.5703125" style="3" customWidth="1"/>
    <col min="4093" max="4094" width="0" style="3" hidden="1" customWidth="1"/>
    <col min="4095" max="4096" width="10.140625" style="3" customWidth="1"/>
    <col min="4097" max="4099" width="9.7109375" style="3" customWidth="1"/>
    <col min="4100" max="4101" width="9.140625" style="3"/>
    <col min="4102" max="4102" width="9.7109375" style="3" customWidth="1"/>
    <col min="4103" max="4120" width="0" style="3" hidden="1" customWidth="1"/>
    <col min="4121" max="4121" width="9.140625" style="3"/>
    <col min="4122" max="4122" width="10.140625" style="3" customWidth="1"/>
    <col min="4123" max="4125" width="9.140625" style="3"/>
    <col min="4126" max="4126" width="10.28515625" style="3" customWidth="1"/>
    <col min="4127" max="4129" width="9.140625" style="3"/>
    <col min="4130" max="4130" width="10.28515625" style="3" customWidth="1"/>
    <col min="4131" max="4132" width="9.140625" style="3"/>
    <col min="4133" max="4146" width="0" style="3" hidden="1" customWidth="1"/>
    <col min="4147" max="4345" width="9.140625" style="3"/>
    <col min="4346" max="4346" width="8.140625" style="3" customWidth="1"/>
    <col min="4347" max="4347" width="28.140625" style="3" customWidth="1"/>
    <col min="4348" max="4348" width="7.5703125" style="3" customWidth="1"/>
    <col min="4349" max="4350" width="0" style="3" hidden="1" customWidth="1"/>
    <col min="4351" max="4352" width="10.140625" style="3" customWidth="1"/>
    <col min="4353" max="4355" width="9.7109375" style="3" customWidth="1"/>
    <col min="4356" max="4357" width="9.140625" style="3"/>
    <col min="4358" max="4358" width="9.7109375" style="3" customWidth="1"/>
    <col min="4359" max="4376" width="0" style="3" hidden="1" customWidth="1"/>
    <col min="4377" max="4377" width="9.140625" style="3"/>
    <col min="4378" max="4378" width="10.140625" style="3" customWidth="1"/>
    <col min="4379" max="4381" width="9.140625" style="3"/>
    <col min="4382" max="4382" width="10.28515625" style="3" customWidth="1"/>
    <col min="4383" max="4385" width="9.140625" style="3"/>
    <col min="4386" max="4386" width="10.28515625" style="3" customWidth="1"/>
    <col min="4387" max="4388" width="9.140625" style="3"/>
    <col min="4389" max="4402" width="0" style="3" hidden="1" customWidth="1"/>
    <col min="4403" max="4601" width="9.140625" style="3"/>
    <col min="4602" max="4602" width="8.140625" style="3" customWidth="1"/>
    <col min="4603" max="4603" width="28.140625" style="3" customWidth="1"/>
    <col min="4604" max="4604" width="7.5703125" style="3" customWidth="1"/>
    <col min="4605" max="4606" width="0" style="3" hidden="1" customWidth="1"/>
    <col min="4607" max="4608" width="10.140625" style="3" customWidth="1"/>
    <col min="4609" max="4611" width="9.7109375" style="3" customWidth="1"/>
    <col min="4612" max="4613" width="9.140625" style="3"/>
    <col min="4614" max="4614" width="9.7109375" style="3" customWidth="1"/>
    <col min="4615" max="4632" width="0" style="3" hidden="1" customWidth="1"/>
    <col min="4633" max="4633" width="9.140625" style="3"/>
    <col min="4634" max="4634" width="10.140625" style="3" customWidth="1"/>
    <col min="4635" max="4637" width="9.140625" style="3"/>
    <col min="4638" max="4638" width="10.28515625" style="3" customWidth="1"/>
    <col min="4639" max="4641" width="9.140625" style="3"/>
    <col min="4642" max="4642" width="10.28515625" style="3" customWidth="1"/>
    <col min="4643" max="4644" width="9.140625" style="3"/>
    <col min="4645" max="4658" width="0" style="3" hidden="1" customWidth="1"/>
    <col min="4659" max="4857" width="9.140625" style="3"/>
    <col min="4858" max="4858" width="8.140625" style="3" customWidth="1"/>
    <col min="4859" max="4859" width="28.140625" style="3" customWidth="1"/>
    <col min="4860" max="4860" width="7.5703125" style="3" customWidth="1"/>
    <col min="4861" max="4862" width="0" style="3" hidden="1" customWidth="1"/>
    <col min="4863" max="4864" width="10.140625" style="3" customWidth="1"/>
    <col min="4865" max="4867" width="9.7109375" style="3" customWidth="1"/>
    <col min="4868" max="4869" width="9.140625" style="3"/>
    <col min="4870" max="4870" width="9.7109375" style="3" customWidth="1"/>
    <col min="4871" max="4888" width="0" style="3" hidden="1" customWidth="1"/>
    <col min="4889" max="4889" width="9.140625" style="3"/>
    <col min="4890" max="4890" width="10.140625" style="3" customWidth="1"/>
    <col min="4891" max="4893" width="9.140625" style="3"/>
    <col min="4894" max="4894" width="10.28515625" style="3" customWidth="1"/>
    <col min="4895" max="4897" width="9.140625" style="3"/>
    <col min="4898" max="4898" width="10.28515625" style="3" customWidth="1"/>
    <col min="4899" max="4900" width="9.140625" style="3"/>
    <col min="4901" max="4914" width="0" style="3" hidden="1" customWidth="1"/>
    <col min="4915" max="5113" width="9.140625" style="3"/>
    <col min="5114" max="5114" width="8.140625" style="3" customWidth="1"/>
    <col min="5115" max="5115" width="28.140625" style="3" customWidth="1"/>
    <col min="5116" max="5116" width="7.5703125" style="3" customWidth="1"/>
    <col min="5117" max="5118" width="0" style="3" hidden="1" customWidth="1"/>
    <col min="5119" max="5120" width="10.140625" style="3" customWidth="1"/>
    <col min="5121" max="5123" width="9.7109375" style="3" customWidth="1"/>
    <col min="5124" max="5125" width="9.140625" style="3"/>
    <col min="5126" max="5126" width="9.7109375" style="3" customWidth="1"/>
    <col min="5127" max="5144" width="0" style="3" hidden="1" customWidth="1"/>
    <col min="5145" max="5145" width="9.140625" style="3"/>
    <col min="5146" max="5146" width="10.140625" style="3" customWidth="1"/>
    <col min="5147" max="5149" width="9.140625" style="3"/>
    <col min="5150" max="5150" width="10.28515625" style="3" customWidth="1"/>
    <col min="5151" max="5153" width="9.140625" style="3"/>
    <col min="5154" max="5154" width="10.28515625" style="3" customWidth="1"/>
    <col min="5155" max="5156" width="9.140625" style="3"/>
    <col min="5157" max="5170" width="0" style="3" hidden="1" customWidth="1"/>
    <col min="5171" max="5369" width="9.140625" style="3"/>
    <col min="5370" max="5370" width="8.140625" style="3" customWidth="1"/>
    <col min="5371" max="5371" width="28.140625" style="3" customWidth="1"/>
    <col min="5372" max="5372" width="7.5703125" style="3" customWidth="1"/>
    <col min="5373" max="5374" width="0" style="3" hidden="1" customWidth="1"/>
    <col min="5375" max="5376" width="10.140625" style="3" customWidth="1"/>
    <col min="5377" max="5379" width="9.7109375" style="3" customWidth="1"/>
    <col min="5380" max="5381" width="9.140625" style="3"/>
    <col min="5382" max="5382" width="9.7109375" style="3" customWidth="1"/>
    <col min="5383" max="5400" width="0" style="3" hidden="1" customWidth="1"/>
    <col min="5401" max="5401" width="9.140625" style="3"/>
    <col min="5402" max="5402" width="10.140625" style="3" customWidth="1"/>
    <col min="5403" max="5405" width="9.140625" style="3"/>
    <col min="5406" max="5406" width="10.28515625" style="3" customWidth="1"/>
    <col min="5407" max="5409" width="9.140625" style="3"/>
    <col min="5410" max="5410" width="10.28515625" style="3" customWidth="1"/>
    <col min="5411" max="5412" width="9.140625" style="3"/>
    <col min="5413" max="5426" width="0" style="3" hidden="1" customWidth="1"/>
    <col min="5427" max="5625" width="9.140625" style="3"/>
    <col min="5626" max="5626" width="8.140625" style="3" customWidth="1"/>
    <col min="5627" max="5627" width="28.140625" style="3" customWidth="1"/>
    <col min="5628" max="5628" width="7.5703125" style="3" customWidth="1"/>
    <col min="5629" max="5630" width="0" style="3" hidden="1" customWidth="1"/>
    <col min="5631" max="5632" width="10.140625" style="3" customWidth="1"/>
    <col min="5633" max="5635" width="9.7109375" style="3" customWidth="1"/>
    <col min="5636" max="5637" width="9.140625" style="3"/>
    <col min="5638" max="5638" width="9.7109375" style="3" customWidth="1"/>
    <col min="5639" max="5656" width="0" style="3" hidden="1" customWidth="1"/>
    <col min="5657" max="5657" width="9.140625" style="3"/>
    <col min="5658" max="5658" width="10.140625" style="3" customWidth="1"/>
    <col min="5659" max="5661" width="9.140625" style="3"/>
    <col min="5662" max="5662" width="10.28515625" style="3" customWidth="1"/>
    <col min="5663" max="5665" width="9.140625" style="3"/>
    <col min="5666" max="5666" width="10.28515625" style="3" customWidth="1"/>
    <col min="5667" max="5668" width="9.140625" style="3"/>
    <col min="5669" max="5682" width="0" style="3" hidden="1" customWidth="1"/>
    <col min="5683" max="5881" width="9.140625" style="3"/>
    <col min="5882" max="5882" width="8.140625" style="3" customWidth="1"/>
    <col min="5883" max="5883" width="28.140625" style="3" customWidth="1"/>
    <col min="5884" max="5884" width="7.5703125" style="3" customWidth="1"/>
    <col min="5885" max="5886" width="0" style="3" hidden="1" customWidth="1"/>
    <col min="5887" max="5888" width="10.140625" style="3" customWidth="1"/>
    <col min="5889" max="5891" width="9.7109375" style="3" customWidth="1"/>
    <col min="5892" max="5893" width="9.140625" style="3"/>
    <col min="5894" max="5894" width="9.7109375" style="3" customWidth="1"/>
    <col min="5895" max="5912" width="0" style="3" hidden="1" customWidth="1"/>
    <col min="5913" max="5913" width="9.140625" style="3"/>
    <col min="5914" max="5914" width="10.140625" style="3" customWidth="1"/>
    <col min="5915" max="5917" width="9.140625" style="3"/>
    <col min="5918" max="5918" width="10.28515625" style="3" customWidth="1"/>
    <col min="5919" max="5921" width="9.140625" style="3"/>
    <col min="5922" max="5922" width="10.28515625" style="3" customWidth="1"/>
    <col min="5923" max="5924" width="9.140625" style="3"/>
    <col min="5925" max="5938" width="0" style="3" hidden="1" customWidth="1"/>
    <col min="5939" max="6137" width="9.140625" style="3"/>
    <col min="6138" max="6138" width="8.140625" style="3" customWidth="1"/>
    <col min="6139" max="6139" width="28.140625" style="3" customWidth="1"/>
    <col min="6140" max="6140" width="7.5703125" style="3" customWidth="1"/>
    <col min="6141" max="6142" width="0" style="3" hidden="1" customWidth="1"/>
    <col min="6143" max="6144" width="10.140625" style="3" customWidth="1"/>
    <col min="6145" max="6147" width="9.7109375" style="3" customWidth="1"/>
    <col min="6148" max="6149" width="9.140625" style="3"/>
    <col min="6150" max="6150" width="9.7109375" style="3" customWidth="1"/>
    <col min="6151" max="6168" width="0" style="3" hidden="1" customWidth="1"/>
    <col min="6169" max="6169" width="9.140625" style="3"/>
    <col min="6170" max="6170" width="10.140625" style="3" customWidth="1"/>
    <col min="6171" max="6173" width="9.140625" style="3"/>
    <col min="6174" max="6174" width="10.28515625" style="3" customWidth="1"/>
    <col min="6175" max="6177" width="9.140625" style="3"/>
    <col min="6178" max="6178" width="10.28515625" style="3" customWidth="1"/>
    <col min="6179" max="6180" width="9.140625" style="3"/>
    <col min="6181" max="6194" width="0" style="3" hidden="1" customWidth="1"/>
    <col min="6195" max="6393" width="9.140625" style="3"/>
    <col min="6394" max="6394" width="8.140625" style="3" customWidth="1"/>
    <col min="6395" max="6395" width="28.140625" style="3" customWidth="1"/>
    <col min="6396" max="6396" width="7.5703125" style="3" customWidth="1"/>
    <col min="6397" max="6398" width="0" style="3" hidden="1" customWidth="1"/>
    <col min="6399" max="6400" width="10.140625" style="3" customWidth="1"/>
    <col min="6401" max="6403" width="9.7109375" style="3" customWidth="1"/>
    <col min="6404" max="6405" width="9.140625" style="3"/>
    <col min="6406" max="6406" width="9.7109375" style="3" customWidth="1"/>
    <col min="6407" max="6424" width="0" style="3" hidden="1" customWidth="1"/>
    <col min="6425" max="6425" width="9.140625" style="3"/>
    <col min="6426" max="6426" width="10.140625" style="3" customWidth="1"/>
    <col min="6427" max="6429" width="9.140625" style="3"/>
    <col min="6430" max="6430" width="10.28515625" style="3" customWidth="1"/>
    <col min="6431" max="6433" width="9.140625" style="3"/>
    <col min="6434" max="6434" width="10.28515625" style="3" customWidth="1"/>
    <col min="6435" max="6436" width="9.140625" style="3"/>
    <col min="6437" max="6450" width="0" style="3" hidden="1" customWidth="1"/>
    <col min="6451" max="6649" width="9.140625" style="3"/>
    <col min="6650" max="6650" width="8.140625" style="3" customWidth="1"/>
    <col min="6651" max="6651" width="28.140625" style="3" customWidth="1"/>
    <col min="6652" max="6652" width="7.5703125" style="3" customWidth="1"/>
    <col min="6653" max="6654" width="0" style="3" hidden="1" customWidth="1"/>
    <col min="6655" max="6656" width="10.140625" style="3" customWidth="1"/>
    <col min="6657" max="6659" width="9.7109375" style="3" customWidth="1"/>
    <col min="6660" max="6661" width="9.140625" style="3"/>
    <col min="6662" max="6662" width="9.7109375" style="3" customWidth="1"/>
    <col min="6663" max="6680" width="0" style="3" hidden="1" customWidth="1"/>
    <col min="6681" max="6681" width="9.140625" style="3"/>
    <col min="6682" max="6682" width="10.140625" style="3" customWidth="1"/>
    <col min="6683" max="6685" width="9.140625" style="3"/>
    <col min="6686" max="6686" width="10.28515625" style="3" customWidth="1"/>
    <col min="6687" max="6689" width="9.140625" style="3"/>
    <col min="6690" max="6690" width="10.28515625" style="3" customWidth="1"/>
    <col min="6691" max="6692" width="9.140625" style="3"/>
    <col min="6693" max="6706" width="0" style="3" hidden="1" customWidth="1"/>
    <col min="6707" max="6905" width="9.140625" style="3"/>
    <col min="6906" max="6906" width="8.140625" style="3" customWidth="1"/>
    <col min="6907" max="6907" width="28.140625" style="3" customWidth="1"/>
    <col min="6908" max="6908" width="7.5703125" style="3" customWidth="1"/>
    <col min="6909" max="6910" width="0" style="3" hidden="1" customWidth="1"/>
    <col min="6911" max="6912" width="10.140625" style="3" customWidth="1"/>
    <col min="6913" max="6915" width="9.7109375" style="3" customWidth="1"/>
    <col min="6916" max="6917" width="9.140625" style="3"/>
    <col min="6918" max="6918" width="9.7109375" style="3" customWidth="1"/>
    <col min="6919" max="6936" width="0" style="3" hidden="1" customWidth="1"/>
    <col min="6937" max="6937" width="9.140625" style="3"/>
    <col min="6938" max="6938" width="10.140625" style="3" customWidth="1"/>
    <col min="6939" max="6941" width="9.140625" style="3"/>
    <col min="6942" max="6942" width="10.28515625" style="3" customWidth="1"/>
    <col min="6943" max="6945" width="9.140625" style="3"/>
    <col min="6946" max="6946" width="10.28515625" style="3" customWidth="1"/>
    <col min="6947" max="6948" width="9.140625" style="3"/>
    <col min="6949" max="6962" width="0" style="3" hidden="1" customWidth="1"/>
    <col min="6963" max="7161" width="9.140625" style="3"/>
    <col min="7162" max="7162" width="8.140625" style="3" customWidth="1"/>
    <col min="7163" max="7163" width="28.140625" style="3" customWidth="1"/>
    <col min="7164" max="7164" width="7.5703125" style="3" customWidth="1"/>
    <col min="7165" max="7166" width="0" style="3" hidden="1" customWidth="1"/>
    <col min="7167" max="7168" width="10.140625" style="3" customWidth="1"/>
    <col min="7169" max="7171" width="9.7109375" style="3" customWidth="1"/>
    <col min="7172" max="7173" width="9.140625" style="3"/>
    <col min="7174" max="7174" width="9.7109375" style="3" customWidth="1"/>
    <col min="7175" max="7192" width="0" style="3" hidden="1" customWidth="1"/>
    <col min="7193" max="7193" width="9.140625" style="3"/>
    <col min="7194" max="7194" width="10.140625" style="3" customWidth="1"/>
    <col min="7195" max="7197" width="9.140625" style="3"/>
    <col min="7198" max="7198" width="10.28515625" style="3" customWidth="1"/>
    <col min="7199" max="7201" width="9.140625" style="3"/>
    <col min="7202" max="7202" width="10.28515625" style="3" customWidth="1"/>
    <col min="7203" max="7204" width="9.140625" style="3"/>
    <col min="7205" max="7218" width="0" style="3" hidden="1" customWidth="1"/>
    <col min="7219" max="7417" width="9.140625" style="3"/>
    <col min="7418" max="7418" width="8.140625" style="3" customWidth="1"/>
    <col min="7419" max="7419" width="28.140625" style="3" customWidth="1"/>
    <col min="7420" max="7420" width="7.5703125" style="3" customWidth="1"/>
    <col min="7421" max="7422" width="0" style="3" hidden="1" customWidth="1"/>
    <col min="7423" max="7424" width="10.140625" style="3" customWidth="1"/>
    <col min="7425" max="7427" width="9.7109375" style="3" customWidth="1"/>
    <col min="7428" max="7429" width="9.140625" style="3"/>
    <col min="7430" max="7430" width="9.7109375" style="3" customWidth="1"/>
    <col min="7431" max="7448" width="0" style="3" hidden="1" customWidth="1"/>
    <col min="7449" max="7449" width="9.140625" style="3"/>
    <col min="7450" max="7450" width="10.140625" style="3" customWidth="1"/>
    <col min="7451" max="7453" width="9.140625" style="3"/>
    <col min="7454" max="7454" width="10.28515625" style="3" customWidth="1"/>
    <col min="7455" max="7457" width="9.140625" style="3"/>
    <col min="7458" max="7458" width="10.28515625" style="3" customWidth="1"/>
    <col min="7459" max="7460" width="9.140625" style="3"/>
    <col min="7461" max="7474" width="0" style="3" hidden="1" customWidth="1"/>
    <col min="7475" max="7673" width="9.140625" style="3"/>
    <col min="7674" max="7674" width="8.140625" style="3" customWidth="1"/>
    <col min="7675" max="7675" width="28.140625" style="3" customWidth="1"/>
    <col min="7676" max="7676" width="7.5703125" style="3" customWidth="1"/>
    <col min="7677" max="7678" width="0" style="3" hidden="1" customWidth="1"/>
    <col min="7679" max="7680" width="10.140625" style="3" customWidth="1"/>
    <col min="7681" max="7683" width="9.7109375" style="3" customWidth="1"/>
    <col min="7684" max="7685" width="9.140625" style="3"/>
    <col min="7686" max="7686" width="9.7109375" style="3" customWidth="1"/>
    <col min="7687" max="7704" width="0" style="3" hidden="1" customWidth="1"/>
    <col min="7705" max="7705" width="9.140625" style="3"/>
    <col min="7706" max="7706" width="10.140625" style="3" customWidth="1"/>
    <col min="7707" max="7709" width="9.140625" style="3"/>
    <col min="7710" max="7710" width="10.28515625" style="3" customWidth="1"/>
    <col min="7711" max="7713" width="9.140625" style="3"/>
    <col min="7714" max="7714" width="10.28515625" style="3" customWidth="1"/>
    <col min="7715" max="7716" width="9.140625" style="3"/>
    <col min="7717" max="7730" width="0" style="3" hidden="1" customWidth="1"/>
    <col min="7731" max="7929" width="9.140625" style="3"/>
    <col min="7930" max="7930" width="8.140625" style="3" customWidth="1"/>
    <col min="7931" max="7931" width="28.140625" style="3" customWidth="1"/>
    <col min="7932" max="7932" width="7.5703125" style="3" customWidth="1"/>
    <col min="7933" max="7934" width="0" style="3" hidden="1" customWidth="1"/>
    <col min="7935" max="7936" width="10.140625" style="3" customWidth="1"/>
    <col min="7937" max="7939" width="9.7109375" style="3" customWidth="1"/>
    <col min="7940" max="7941" width="9.140625" style="3"/>
    <col min="7942" max="7942" width="9.7109375" style="3" customWidth="1"/>
    <col min="7943" max="7960" width="0" style="3" hidden="1" customWidth="1"/>
    <col min="7961" max="7961" width="9.140625" style="3"/>
    <col min="7962" max="7962" width="10.140625" style="3" customWidth="1"/>
    <col min="7963" max="7965" width="9.140625" style="3"/>
    <col min="7966" max="7966" width="10.28515625" style="3" customWidth="1"/>
    <col min="7967" max="7969" width="9.140625" style="3"/>
    <col min="7970" max="7970" width="10.28515625" style="3" customWidth="1"/>
    <col min="7971" max="7972" width="9.140625" style="3"/>
    <col min="7973" max="7986" width="0" style="3" hidden="1" customWidth="1"/>
    <col min="7987" max="8185" width="9.140625" style="3"/>
    <col min="8186" max="8186" width="8.140625" style="3" customWidth="1"/>
    <col min="8187" max="8187" width="28.140625" style="3" customWidth="1"/>
    <col min="8188" max="8188" width="7.5703125" style="3" customWidth="1"/>
    <col min="8189" max="8190" width="0" style="3" hidden="1" customWidth="1"/>
    <col min="8191" max="8192" width="10.140625" style="3" customWidth="1"/>
    <col min="8193" max="8195" width="9.7109375" style="3" customWidth="1"/>
    <col min="8196" max="8197" width="9.140625" style="3"/>
    <col min="8198" max="8198" width="9.7109375" style="3" customWidth="1"/>
    <col min="8199" max="8216" width="0" style="3" hidden="1" customWidth="1"/>
    <col min="8217" max="8217" width="9.140625" style="3"/>
    <col min="8218" max="8218" width="10.140625" style="3" customWidth="1"/>
    <col min="8219" max="8221" width="9.140625" style="3"/>
    <col min="8222" max="8222" width="10.28515625" style="3" customWidth="1"/>
    <col min="8223" max="8225" width="9.140625" style="3"/>
    <col min="8226" max="8226" width="10.28515625" style="3" customWidth="1"/>
    <col min="8227" max="8228" width="9.140625" style="3"/>
    <col min="8229" max="8242" width="0" style="3" hidden="1" customWidth="1"/>
    <col min="8243" max="8441" width="9.140625" style="3"/>
    <col min="8442" max="8442" width="8.140625" style="3" customWidth="1"/>
    <col min="8443" max="8443" width="28.140625" style="3" customWidth="1"/>
    <col min="8444" max="8444" width="7.5703125" style="3" customWidth="1"/>
    <col min="8445" max="8446" width="0" style="3" hidden="1" customWidth="1"/>
    <col min="8447" max="8448" width="10.140625" style="3" customWidth="1"/>
    <col min="8449" max="8451" width="9.7109375" style="3" customWidth="1"/>
    <col min="8452" max="8453" width="9.140625" style="3"/>
    <col min="8454" max="8454" width="9.7109375" style="3" customWidth="1"/>
    <col min="8455" max="8472" width="0" style="3" hidden="1" customWidth="1"/>
    <col min="8473" max="8473" width="9.140625" style="3"/>
    <col min="8474" max="8474" width="10.140625" style="3" customWidth="1"/>
    <col min="8475" max="8477" width="9.140625" style="3"/>
    <col min="8478" max="8478" width="10.28515625" style="3" customWidth="1"/>
    <col min="8479" max="8481" width="9.140625" style="3"/>
    <col min="8482" max="8482" width="10.28515625" style="3" customWidth="1"/>
    <col min="8483" max="8484" width="9.140625" style="3"/>
    <col min="8485" max="8498" width="0" style="3" hidden="1" customWidth="1"/>
    <col min="8499" max="8697" width="9.140625" style="3"/>
    <col min="8698" max="8698" width="8.140625" style="3" customWidth="1"/>
    <col min="8699" max="8699" width="28.140625" style="3" customWidth="1"/>
    <col min="8700" max="8700" width="7.5703125" style="3" customWidth="1"/>
    <col min="8701" max="8702" width="0" style="3" hidden="1" customWidth="1"/>
    <col min="8703" max="8704" width="10.140625" style="3" customWidth="1"/>
    <col min="8705" max="8707" width="9.7109375" style="3" customWidth="1"/>
    <col min="8708" max="8709" width="9.140625" style="3"/>
    <col min="8710" max="8710" width="9.7109375" style="3" customWidth="1"/>
    <col min="8711" max="8728" width="0" style="3" hidden="1" customWidth="1"/>
    <col min="8729" max="8729" width="9.140625" style="3"/>
    <col min="8730" max="8730" width="10.140625" style="3" customWidth="1"/>
    <col min="8731" max="8733" width="9.140625" style="3"/>
    <col min="8734" max="8734" width="10.28515625" style="3" customWidth="1"/>
    <col min="8735" max="8737" width="9.140625" style="3"/>
    <col min="8738" max="8738" width="10.28515625" style="3" customWidth="1"/>
    <col min="8739" max="8740" width="9.140625" style="3"/>
    <col min="8741" max="8754" width="0" style="3" hidden="1" customWidth="1"/>
    <col min="8755" max="8953" width="9.140625" style="3"/>
    <col min="8954" max="8954" width="8.140625" style="3" customWidth="1"/>
    <col min="8955" max="8955" width="28.140625" style="3" customWidth="1"/>
    <col min="8956" max="8956" width="7.5703125" style="3" customWidth="1"/>
    <col min="8957" max="8958" width="0" style="3" hidden="1" customWidth="1"/>
    <col min="8959" max="8960" width="10.140625" style="3" customWidth="1"/>
    <col min="8961" max="8963" width="9.7109375" style="3" customWidth="1"/>
    <col min="8964" max="8965" width="9.140625" style="3"/>
    <col min="8966" max="8966" width="9.7109375" style="3" customWidth="1"/>
    <col min="8967" max="8984" width="0" style="3" hidden="1" customWidth="1"/>
    <col min="8985" max="8985" width="9.140625" style="3"/>
    <col min="8986" max="8986" width="10.140625" style="3" customWidth="1"/>
    <col min="8987" max="8989" width="9.140625" style="3"/>
    <col min="8990" max="8990" width="10.28515625" style="3" customWidth="1"/>
    <col min="8991" max="8993" width="9.140625" style="3"/>
    <col min="8994" max="8994" width="10.28515625" style="3" customWidth="1"/>
    <col min="8995" max="8996" width="9.140625" style="3"/>
    <col min="8997" max="9010" width="0" style="3" hidden="1" customWidth="1"/>
    <col min="9011" max="9209" width="9.140625" style="3"/>
    <col min="9210" max="9210" width="8.140625" style="3" customWidth="1"/>
    <col min="9211" max="9211" width="28.140625" style="3" customWidth="1"/>
    <col min="9212" max="9212" width="7.5703125" style="3" customWidth="1"/>
    <col min="9213" max="9214" width="0" style="3" hidden="1" customWidth="1"/>
    <col min="9215" max="9216" width="10.140625" style="3" customWidth="1"/>
    <col min="9217" max="9219" width="9.7109375" style="3" customWidth="1"/>
    <col min="9220" max="9221" width="9.140625" style="3"/>
    <col min="9222" max="9222" width="9.7109375" style="3" customWidth="1"/>
    <col min="9223" max="9240" width="0" style="3" hidden="1" customWidth="1"/>
    <col min="9241" max="9241" width="9.140625" style="3"/>
    <col min="9242" max="9242" width="10.140625" style="3" customWidth="1"/>
    <col min="9243" max="9245" width="9.140625" style="3"/>
    <col min="9246" max="9246" width="10.28515625" style="3" customWidth="1"/>
    <col min="9247" max="9249" width="9.140625" style="3"/>
    <col min="9250" max="9250" width="10.28515625" style="3" customWidth="1"/>
    <col min="9251" max="9252" width="9.140625" style="3"/>
    <col min="9253" max="9266" width="0" style="3" hidden="1" customWidth="1"/>
    <col min="9267" max="9465" width="9.140625" style="3"/>
    <col min="9466" max="9466" width="8.140625" style="3" customWidth="1"/>
    <col min="9467" max="9467" width="28.140625" style="3" customWidth="1"/>
    <col min="9468" max="9468" width="7.5703125" style="3" customWidth="1"/>
    <col min="9469" max="9470" width="0" style="3" hidden="1" customWidth="1"/>
    <col min="9471" max="9472" width="10.140625" style="3" customWidth="1"/>
    <col min="9473" max="9475" width="9.7109375" style="3" customWidth="1"/>
    <col min="9476" max="9477" width="9.140625" style="3"/>
    <col min="9478" max="9478" width="9.7109375" style="3" customWidth="1"/>
    <col min="9479" max="9496" width="0" style="3" hidden="1" customWidth="1"/>
    <col min="9497" max="9497" width="9.140625" style="3"/>
    <col min="9498" max="9498" width="10.140625" style="3" customWidth="1"/>
    <col min="9499" max="9501" width="9.140625" style="3"/>
    <col min="9502" max="9502" width="10.28515625" style="3" customWidth="1"/>
    <col min="9503" max="9505" width="9.140625" style="3"/>
    <col min="9506" max="9506" width="10.28515625" style="3" customWidth="1"/>
    <col min="9507" max="9508" width="9.140625" style="3"/>
    <col min="9509" max="9522" width="0" style="3" hidden="1" customWidth="1"/>
    <col min="9523" max="9721" width="9.140625" style="3"/>
    <col min="9722" max="9722" width="8.140625" style="3" customWidth="1"/>
    <col min="9723" max="9723" width="28.140625" style="3" customWidth="1"/>
    <col min="9724" max="9724" width="7.5703125" style="3" customWidth="1"/>
    <col min="9725" max="9726" width="0" style="3" hidden="1" customWidth="1"/>
    <col min="9727" max="9728" width="10.140625" style="3" customWidth="1"/>
    <col min="9729" max="9731" width="9.7109375" style="3" customWidth="1"/>
    <col min="9732" max="9733" width="9.140625" style="3"/>
    <col min="9734" max="9734" width="9.7109375" style="3" customWidth="1"/>
    <col min="9735" max="9752" width="0" style="3" hidden="1" customWidth="1"/>
    <col min="9753" max="9753" width="9.140625" style="3"/>
    <col min="9754" max="9754" width="10.140625" style="3" customWidth="1"/>
    <col min="9755" max="9757" width="9.140625" style="3"/>
    <col min="9758" max="9758" width="10.28515625" style="3" customWidth="1"/>
    <col min="9759" max="9761" width="9.140625" style="3"/>
    <col min="9762" max="9762" width="10.28515625" style="3" customWidth="1"/>
    <col min="9763" max="9764" width="9.140625" style="3"/>
    <col min="9765" max="9778" width="0" style="3" hidden="1" customWidth="1"/>
    <col min="9779" max="9977" width="9.140625" style="3"/>
    <col min="9978" max="9978" width="8.140625" style="3" customWidth="1"/>
    <col min="9979" max="9979" width="28.140625" style="3" customWidth="1"/>
    <col min="9980" max="9980" width="7.5703125" style="3" customWidth="1"/>
    <col min="9981" max="9982" width="0" style="3" hidden="1" customWidth="1"/>
    <col min="9983" max="9984" width="10.140625" style="3" customWidth="1"/>
    <col min="9985" max="9987" width="9.7109375" style="3" customWidth="1"/>
    <col min="9988" max="9989" width="9.140625" style="3"/>
    <col min="9990" max="9990" width="9.7109375" style="3" customWidth="1"/>
    <col min="9991" max="10008" width="0" style="3" hidden="1" customWidth="1"/>
    <col min="10009" max="10009" width="9.140625" style="3"/>
    <col min="10010" max="10010" width="10.140625" style="3" customWidth="1"/>
    <col min="10011" max="10013" width="9.140625" style="3"/>
    <col min="10014" max="10014" width="10.28515625" style="3" customWidth="1"/>
    <col min="10015" max="10017" width="9.140625" style="3"/>
    <col min="10018" max="10018" width="10.28515625" style="3" customWidth="1"/>
    <col min="10019" max="10020" width="9.140625" style="3"/>
    <col min="10021" max="10034" width="0" style="3" hidden="1" customWidth="1"/>
    <col min="10035" max="10233" width="9.140625" style="3"/>
    <col min="10234" max="10234" width="8.140625" style="3" customWidth="1"/>
    <col min="10235" max="10235" width="28.140625" style="3" customWidth="1"/>
    <col min="10236" max="10236" width="7.5703125" style="3" customWidth="1"/>
    <col min="10237" max="10238" width="0" style="3" hidden="1" customWidth="1"/>
    <col min="10239" max="10240" width="10.140625" style="3" customWidth="1"/>
    <col min="10241" max="10243" width="9.7109375" style="3" customWidth="1"/>
    <col min="10244" max="10245" width="9.140625" style="3"/>
    <col min="10246" max="10246" width="9.7109375" style="3" customWidth="1"/>
    <col min="10247" max="10264" width="0" style="3" hidden="1" customWidth="1"/>
    <col min="10265" max="10265" width="9.140625" style="3"/>
    <col min="10266" max="10266" width="10.140625" style="3" customWidth="1"/>
    <col min="10267" max="10269" width="9.140625" style="3"/>
    <col min="10270" max="10270" width="10.28515625" style="3" customWidth="1"/>
    <col min="10271" max="10273" width="9.140625" style="3"/>
    <col min="10274" max="10274" width="10.28515625" style="3" customWidth="1"/>
    <col min="10275" max="10276" width="9.140625" style="3"/>
    <col min="10277" max="10290" width="0" style="3" hidden="1" customWidth="1"/>
    <col min="10291" max="10489" width="9.140625" style="3"/>
    <col min="10490" max="10490" width="8.140625" style="3" customWidth="1"/>
    <col min="10491" max="10491" width="28.140625" style="3" customWidth="1"/>
    <col min="10492" max="10492" width="7.5703125" style="3" customWidth="1"/>
    <col min="10493" max="10494" width="0" style="3" hidden="1" customWidth="1"/>
    <col min="10495" max="10496" width="10.140625" style="3" customWidth="1"/>
    <col min="10497" max="10499" width="9.7109375" style="3" customWidth="1"/>
    <col min="10500" max="10501" width="9.140625" style="3"/>
    <col min="10502" max="10502" width="9.7109375" style="3" customWidth="1"/>
    <col min="10503" max="10520" width="0" style="3" hidden="1" customWidth="1"/>
    <col min="10521" max="10521" width="9.140625" style="3"/>
    <col min="10522" max="10522" width="10.140625" style="3" customWidth="1"/>
    <col min="10523" max="10525" width="9.140625" style="3"/>
    <col min="10526" max="10526" width="10.28515625" style="3" customWidth="1"/>
    <col min="10527" max="10529" width="9.140625" style="3"/>
    <col min="10530" max="10530" width="10.28515625" style="3" customWidth="1"/>
    <col min="10531" max="10532" width="9.140625" style="3"/>
    <col min="10533" max="10546" width="0" style="3" hidden="1" customWidth="1"/>
    <col min="10547" max="10745" width="9.140625" style="3"/>
    <col min="10746" max="10746" width="8.140625" style="3" customWidth="1"/>
    <col min="10747" max="10747" width="28.140625" style="3" customWidth="1"/>
    <col min="10748" max="10748" width="7.5703125" style="3" customWidth="1"/>
    <col min="10749" max="10750" width="0" style="3" hidden="1" customWidth="1"/>
    <col min="10751" max="10752" width="10.140625" style="3" customWidth="1"/>
    <col min="10753" max="10755" width="9.7109375" style="3" customWidth="1"/>
    <col min="10756" max="10757" width="9.140625" style="3"/>
    <col min="10758" max="10758" width="9.7109375" style="3" customWidth="1"/>
    <col min="10759" max="10776" width="0" style="3" hidden="1" customWidth="1"/>
    <col min="10777" max="10777" width="9.140625" style="3"/>
    <col min="10778" max="10778" width="10.140625" style="3" customWidth="1"/>
    <col min="10779" max="10781" width="9.140625" style="3"/>
    <col min="10782" max="10782" width="10.28515625" style="3" customWidth="1"/>
    <col min="10783" max="10785" width="9.140625" style="3"/>
    <col min="10786" max="10786" width="10.28515625" style="3" customWidth="1"/>
    <col min="10787" max="10788" width="9.140625" style="3"/>
    <col min="10789" max="10802" width="0" style="3" hidden="1" customWidth="1"/>
    <col min="10803" max="11001" width="9.140625" style="3"/>
    <col min="11002" max="11002" width="8.140625" style="3" customWidth="1"/>
    <col min="11003" max="11003" width="28.140625" style="3" customWidth="1"/>
    <col min="11004" max="11004" width="7.5703125" style="3" customWidth="1"/>
    <col min="11005" max="11006" width="0" style="3" hidden="1" customWidth="1"/>
    <col min="11007" max="11008" width="10.140625" style="3" customWidth="1"/>
    <col min="11009" max="11011" width="9.7109375" style="3" customWidth="1"/>
    <col min="11012" max="11013" width="9.140625" style="3"/>
    <col min="11014" max="11014" width="9.7109375" style="3" customWidth="1"/>
    <col min="11015" max="11032" width="0" style="3" hidden="1" customWidth="1"/>
    <col min="11033" max="11033" width="9.140625" style="3"/>
    <col min="11034" max="11034" width="10.140625" style="3" customWidth="1"/>
    <col min="11035" max="11037" width="9.140625" style="3"/>
    <col min="11038" max="11038" width="10.28515625" style="3" customWidth="1"/>
    <col min="11039" max="11041" width="9.140625" style="3"/>
    <col min="11042" max="11042" width="10.28515625" style="3" customWidth="1"/>
    <col min="11043" max="11044" width="9.140625" style="3"/>
    <col min="11045" max="11058" width="0" style="3" hidden="1" customWidth="1"/>
    <col min="11059" max="11257" width="9.140625" style="3"/>
    <col min="11258" max="11258" width="8.140625" style="3" customWidth="1"/>
    <col min="11259" max="11259" width="28.140625" style="3" customWidth="1"/>
    <col min="11260" max="11260" width="7.5703125" style="3" customWidth="1"/>
    <col min="11261" max="11262" width="0" style="3" hidden="1" customWidth="1"/>
    <col min="11263" max="11264" width="10.140625" style="3" customWidth="1"/>
    <col min="11265" max="11267" width="9.7109375" style="3" customWidth="1"/>
    <col min="11268" max="11269" width="9.140625" style="3"/>
    <col min="11270" max="11270" width="9.7109375" style="3" customWidth="1"/>
    <col min="11271" max="11288" width="0" style="3" hidden="1" customWidth="1"/>
    <col min="11289" max="11289" width="9.140625" style="3"/>
    <col min="11290" max="11290" width="10.140625" style="3" customWidth="1"/>
    <col min="11291" max="11293" width="9.140625" style="3"/>
    <col min="11294" max="11294" width="10.28515625" style="3" customWidth="1"/>
    <col min="11295" max="11297" width="9.140625" style="3"/>
    <col min="11298" max="11298" width="10.28515625" style="3" customWidth="1"/>
    <col min="11299" max="11300" width="9.140625" style="3"/>
    <col min="11301" max="11314" width="0" style="3" hidden="1" customWidth="1"/>
    <col min="11315" max="11513" width="9.140625" style="3"/>
    <col min="11514" max="11514" width="8.140625" style="3" customWidth="1"/>
    <col min="11515" max="11515" width="28.140625" style="3" customWidth="1"/>
    <col min="11516" max="11516" width="7.5703125" style="3" customWidth="1"/>
    <col min="11517" max="11518" width="0" style="3" hidden="1" customWidth="1"/>
    <col min="11519" max="11520" width="10.140625" style="3" customWidth="1"/>
    <col min="11521" max="11523" width="9.7109375" style="3" customWidth="1"/>
    <col min="11524" max="11525" width="9.140625" style="3"/>
    <col min="11526" max="11526" width="9.7109375" style="3" customWidth="1"/>
    <col min="11527" max="11544" width="0" style="3" hidden="1" customWidth="1"/>
    <col min="11545" max="11545" width="9.140625" style="3"/>
    <col min="11546" max="11546" width="10.140625" style="3" customWidth="1"/>
    <col min="11547" max="11549" width="9.140625" style="3"/>
    <col min="11550" max="11550" width="10.28515625" style="3" customWidth="1"/>
    <col min="11551" max="11553" width="9.140625" style="3"/>
    <col min="11554" max="11554" width="10.28515625" style="3" customWidth="1"/>
    <col min="11555" max="11556" width="9.140625" style="3"/>
    <col min="11557" max="11570" width="0" style="3" hidden="1" customWidth="1"/>
    <col min="11571" max="11769" width="9.140625" style="3"/>
    <col min="11770" max="11770" width="8.140625" style="3" customWidth="1"/>
    <col min="11771" max="11771" width="28.140625" style="3" customWidth="1"/>
    <col min="11772" max="11772" width="7.5703125" style="3" customWidth="1"/>
    <col min="11773" max="11774" width="0" style="3" hidden="1" customWidth="1"/>
    <col min="11775" max="11776" width="10.140625" style="3" customWidth="1"/>
    <col min="11777" max="11779" width="9.7109375" style="3" customWidth="1"/>
    <col min="11780" max="11781" width="9.140625" style="3"/>
    <col min="11782" max="11782" width="9.7109375" style="3" customWidth="1"/>
    <col min="11783" max="11800" width="0" style="3" hidden="1" customWidth="1"/>
    <col min="11801" max="11801" width="9.140625" style="3"/>
    <col min="11802" max="11802" width="10.140625" style="3" customWidth="1"/>
    <col min="11803" max="11805" width="9.140625" style="3"/>
    <col min="11806" max="11806" width="10.28515625" style="3" customWidth="1"/>
    <col min="11807" max="11809" width="9.140625" style="3"/>
    <col min="11810" max="11810" width="10.28515625" style="3" customWidth="1"/>
    <col min="11811" max="11812" width="9.140625" style="3"/>
    <col min="11813" max="11826" width="0" style="3" hidden="1" customWidth="1"/>
    <col min="11827" max="12025" width="9.140625" style="3"/>
    <col min="12026" max="12026" width="8.140625" style="3" customWidth="1"/>
    <col min="12027" max="12027" width="28.140625" style="3" customWidth="1"/>
    <col min="12028" max="12028" width="7.5703125" style="3" customWidth="1"/>
    <col min="12029" max="12030" width="0" style="3" hidden="1" customWidth="1"/>
    <col min="12031" max="12032" width="10.140625" style="3" customWidth="1"/>
    <col min="12033" max="12035" width="9.7109375" style="3" customWidth="1"/>
    <col min="12036" max="12037" width="9.140625" style="3"/>
    <col min="12038" max="12038" width="9.7109375" style="3" customWidth="1"/>
    <col min="12039" max="12056" width="0" style="3" hidden="1" customWidth="1"/>
    <col min="12057" max="12057" width="9.140625" style="3"/>
    <col min="12058" max="12058" width="10.140625" style="3" customWidth="1"/>
    <col min="12059" max="12061" width="9.140625" style="3"/>
    <col min="12062" max="12062" width="10.28515625" style="3" customWidth="1"/>
    <col min="12063" max="12065" width="9.140625" style="3"/>
    <col min="12066" max="12066" width="10.28515625" style="3" customWidth="1"/>
    <col min="12067" max="12068" width="9.140625" style="3"/>
    <col min="12069" max="12082" width="0" style="3" hidden="1" customWidth="1"/>
    <col min="12083" max="12281" width="9.140625" style="3"/>
    <col min="12282" max="12282" width="8.140625" style="3" customWidth="1"/>
    <col min="12283" max="12283" width="28.140625" style="3" customWidth="1"/>
    <col min="12284" max="12284" width="7.5703125" style="3" customWidth="1"/>
    <col min="12285" max="12286" width="0" style="3" hidden="1" customWidth="1"/>
    <col min="12287" max="12288" width="10.140625" style="3" customWidth="1"/>
    <col min="12289" max="12291" width="9.7109375" style="3" customWidth="1"/>
    <col min="12292" max="12293" width="9.140625" style="3"/>
    <col min="12294" max="12294" width="9.7109375" style="3" customWidth="1"/>
    <col min="12295" max="12312" width="0" style="3" hidden="1" customWidth="1"/>
    <col min="12313" max="12313" width="9.140625" style="3"/>
    <col min="12314" max="12314" width="10.140625" style="3" customWidth="1"/>
    <col min="12315" max="12317" width="9.140625" style="3"/>
    <col min="12318" max="12318" width="10.28515625" style="3" customWidth="1"/>
    <col min="12319" max="12321" width="9.140625" style="3"/>
    <col min="12322" max="12322" width="10.28515625" style="3" customWidth="1"/>
    <col min="12323" max="12324" width="9.140625" style="3"/>
    <col min="12325" max="12338" width="0" style="3" hidden="1" customWidth="1"/>
    <col min="12339" max="12537" width="9.140625" style="3"/>
    <col min="12538" max="12538" width="8.140625" style="3" customWidth="1"/>
    <col min="12539" max="12539" width="28.140625" style="3" customWidth="1"/>
    <col min="12540" max="12540" width="7.5703125" style="3" customWidth="1"/>
    <col min="12541" max="12542" width="0" style="3" hidden="1" customWidth="1"/>
    <col min="12543" max="12544" width="10.140625" style="3" customWidth="1"/>
    <col min="12545" max="12547" width="9.7109375" style="3" customWidth="1"/>
    <col min="12548" max="12549" width="9.140625" style="3"/>
    <col min="12550" max="12550" width="9.7109375" style="3" customWidth="1"/>
    <col min="12551" max="12568" width="0" style="3" hidden="1" customWidth="1"/>
    <col min="12569" max="12569" width="9.140625" style="3"/>
    <col min="12570" max="12570" width="10.140625" style="3" customWidth="1"/>
    <col min="12571" max="12573" width="9.140625" style="3"/>
    <col min="12574" max="12574" width="10.28515625" style="3" customWidth="1"/>
    <col min="12575" max="12577" width="9.140625" style="3"/>
    <col min="12578" max="12578" width="10.28515625" style="3" customWidth="1"/>
    <col min="12579" max="12580" width="9.140625" style="3"/>
    <col min="12581" max="12594" width="0" style="3" hidden="1" customWidth="1"/>
    <col min="12595" max="12793" width="9.140625" style="3"/>
    <col min="12794" max="12794" width="8.140625" style="3" customWidth="1"/>
    <col min="12795" max="12795" width="28.140625" style="3" customWidth="1"/>
    <col min="12796" max="12796" width="7.5703125" style="3" customWidth="1"/>
    <col min="12797" max="12798" width="0" style="3" hidden="1" customWidth="1"/>
    <col min="12799" max="12800" width="10.140625" style="3" customWidth="1"/>
    <col min="12801" max="12803" width="9.7109375" style="3" customWidth="1"/>
    <col min="12804" max="12805" width="9.140625" style="3"/>
    <col min="12806" max="12806" width="9.7109375" style="3" customWidth="1"/>
    <col min="12807" max="12824" width="0" style="3" hidden="1" customWidth="1"/>
    <col min="12825" max="12825" width="9.140625" style="3"/>
    <col min="12826" max="12826" width="10.140625" style="3" customWidth="1"/>
    <col min="12827" max="12829" width="9.140625" style="3"/>
    <col min="12830" max="12830" width="10.28515625" style="3" customWidth="1"/>
    <col min="12831" max="12833" width="9.140625" style="3"/>
    <col min="12834" max="12834" width="10.28515625" style="3" customWidth="1"/>
    <col min="12835" max="12836" width="9.140625" style="3"/>
    <col min="12837" max="12850" width="0" style="3" hidden="1" customWidth="1"/>
    <col min="12851" max="13049" width="9.140625" style="3"/>
    <col min="13050" max="13050" width="8.140625" style="3" customWidth="1"/>
    <col min="13051" max="13051" width="28.140625" style="3" customWidth="1"/>
    <col min="13052" max="13052" width="7.5703125" style="3" customWidth="1"/>
    <col min="13053" max="13054" width="0" style="3" hidden="1" customWidth="1"/>
    <col min="13055" max="13056" width="10.140625" style="3" customWidth="1"/>
    <col min="13057" max="13059" width="9.7109375" style="3" customWidth="1"/>
    <col min="13060" max="13061" width="9.140625" style="3"/>
    <col min="13062" max="13062" width="9.7109375" style="3" customWidth="1"/>
    <col min="13063" max="13080" width="0" style="3" hidden="1" customWidth="1"/>
    <col min="13081" max="13081" width="9.140625" style="3"/>
    <col min="13082" max="13082" width="10.140625" style="3" customWidth="1"/>
    <col min="13083" max="13085" width="9.140625" style="3"/>
    <col min="13086" max="13086" width="10.28515625" style="3" customWidth="1"/>
    <col min="13087" max="13089" width="9.140625" style="3"/>
    <col min="13090" max="13090" width="10.28515625" style="3" customWidth="1"/>
    <col min="13091" max="13092" width="9.140625" style="3"/>
    <col min="13093" max="13106" width="0" style="3" hidden="1" customWidth="1"/>
    <col min="13107" max="13305" width="9.140625" style="3"/>
    <col min="13306" max="13306" width="8.140625" style="3" customWidth="1"/>
    <col min="13307" max="13307" width="28.140625" style="3" customWidth="1"/>
    <col min="13308" max="13308" width="7.5703125" style="3" customWidth="1"/>
    <col min="13309" max="13310" width="0" style="3" hidden="1" customWidth="1"/>
    <col min="13311" max="13312" width="10.140625" style="3" customWidth="1"/>
    <col min="13313" max="13315" width="9.7109375" style="3" customWidth="1"/>
    <col min="13316" max="13317" width="9.140625" style="3"/>
    <col min="13318" max="13318" width="9.7109375" style="3" customWidth="1"/>
    <col min="13319" max="13336" width="0" style="3" hidden="1" customWidth="1"/>
    <col min="13337" max="13337" width="9.140625" style="3"/>
    <col min="13338" max="13338" width="10.140625" style="3" customWidth="1"/>
    <col min="13339" max="13341" width="9.140625" style="3"/>
    <col min="13342" max="13342" width="10.28515625" style="3" customWidth="1"/>
    <col min="13343" max="13345" width="9.140625" style="3"/>
    <col min="13346" max="13346" width="10.28515625" style="3" customWidth="1"/>
    <col min="13347" max="13348" width="9.140625" style="3"/>
    <col min="13349" max="13362" width="0" style="3" hidden="1" customWidth="1"/>
    <col min="13363" max="13561" width="9.140625" style="3"/>
    <col min="13562" max="13562" width="8.140625" style="3" customWidth="1"/>
    <col min="13563" max="13563" width="28.140625" style="3" customWidth="1"/>
    <col min="13564" max="13564" width="7.5703125" style="3" customWidth="1"/>
    <col min="13565" max="13566" width="0" style="3" hidden="1" customWidth="1"/>
    <col min="13567" max="13568" width="10.140625" style="3" customWidth="1"/>
    <col min="13569" max="13571" width="9.7109375" style="3" customWidth="1"/>
    <col min="13572" max="13573" width="9.140625" style="3"/>
    <col min="13574" max="13574" width="9.7109375" style="3" customWidth="1"/>
    <col min="13575" max="13592" width="0" style="3" hidden="1" customWidth="1"/>
    <col min="13593" max="13593" width="9.140625" style="3"/>
    <col min="13594" max="13594" width="10.140625" style="3" customWidth="1"/>
    <col min="13595" max="13597" width="9.140625" style="3"/>
    <col min="13598" max="13598" width="10.28515625" style="3" customWidth="1"/>
    <col min="13599" max="13601" width="9.140625" style="3"/>
    <col min="13602" max="13602" width="10.28515625" style="3" customWidth="1"/>
    <col min="13603" max="13604" width="9.140625" style="3"/>
    <col min="13605" max="13618" width="0" style="3" hidden="1" customWidth="1"/>
    <col min="13619" max="13817" width="9.140625" style="3"/>
    <col min="13818" max="13818" width="8.140625" style="3" customWidth="1"/>
    <col min="13819" max="13819" width="28.140625" style="3" customWidth="1"/>
    <col min="13820" max="13820" width="7.5703125" style="3" customWidth="1"/>
    <col min="13821" max="13822" width="0" style="3" hidden="1" customWidth="1"/>
    <col min="13823" max="13824" width="10.140625" style="3" customWidth="1"/>
    <col min="13825" max="13827" width="9.7109375" style="3" customWidth="1"/>
    <col min="13828" max="13829" width="9.140625" style="3"/>
    <col min="13830" max="13830" width="9.7109375" style="3" customWidth="1"/>
    <col min="13831" max="13848" width="0" style="3" hidden="1" customWidth="1"/>
    <col min="13849" max="13849" width="9.140625" style="3"/>
    <col min="13850" max="13850" width="10.140625" style="3" customWidth="1"/>
    <col min="13851" max="13853" width="9.140625" style="3"/>
    <col min="13854" max="13854" width="10.28515625" style="3" customWidth="1"/>
    <col min="13855" max="13857" width="9.140625" style="3"/>
    <col min="13858" max="13858" width="10.28515625" style="3" customWidth="1"/>
    <col min="13859" max="13860" width="9.140625" style="3"/>
    <col min="13861" max="13874" width="0" style="3" hidden="1" customWidth="1"/>
    <col min="13875" max="14073" width="9.140625" style="3"/>
    <col min="14074" max="14074" width="8.140625" style="3" customWidth="1"/>
    <col min="14075" max="14075" width="28.140625" style="3" customWidth="1"/>
    <col min="14076" max="14076" width="7.5703125" style="3" customWidth="1"/>
    <col min="14077" max="14078" width="0" style="3" hidden="1" customWidth="1"/>
    <col min="14079" max="14080" width="10.140625" style="3" customWidth="1"/>
    <col min="14081" max="14083" width="9.7109375" style="3" customWidth="1"/>
    <col min="14084" max="14085" width="9.140625" style="3"/>
    <col min="14086" max="14086" width="9.7109375" style="3" customWidth="1"/>
    <col min="14087" max="14104" width="0" style="3" hidden="1" customWidth="1"/>
    <col min="14105" max="14105" width="9.140625" style="3"/>
    <col min="14106" max="14106" width="10.140625" style="3" customWidth="1"/>
    <col min="14107" max="14109" width="9.140625" style="3"/>
    <col min="14110" max="14110" width="10.28515625" style="3" customWidth="1"/>
    <col min="14111" max="14113" width="9.140625" style="3"/>
    <col min="14114" max="14114" width="10.28515625" style="3" customWidth="1"/>
    <col min="14115" max="14116" width="9.140625" style="3"/>
    <col min="14117" max="14130" width="0" style="3" hidden="1" customWidth="1"/>
    <col min="14131" max="14329" width="9.140625" style="3"/>
    <col min="14330" max="14330" width="8.140625" style="3" customWidth="1"/>
    <col min="14331" max="14331" width="28.140625" style="3" customWidth="1"/>
    <col min="14332" max="14332" width="7.5703125" style="3" customWidth="1"/>
    <col min="14333" max="14334" width="0" style="3" hidden="1" customWidth="1"/>
    <col min="14335" max="14336" width="10.140625" style="3" customWidth="1"/>
    <col min="14337" max="14339" width="9.7109375" style="3" customWidth="1"/>
    <col min="14340" max="14341" width="9.140625" style="3"/>
    <col min="14342" max="14342" width="9.7109375" style="3" customWidth="1"/>
    <col min="14343" max="14360" width="0" style="3" hidden="1" customWidth="1"/>
    <col min="14361" max="14361" width="9.140625" style="3"/>
    <col min="14362" max="14362" width="10.140625" style="3" customWidth="1"/>
    <col min="14363" max="14365" width="9.140625" style="3"/>
    <col min="14366" max="14366" width="10.28515625" style="3" customWidth="1"/>
    <col min="14367" max="14369" width="9.140625" style="3"/>
    <col min="14370" max="14370" width="10.28515625" style="3" customWidth="1"/>
    <col min="14371" max="14372" width="9.140625" style="3"/>
    <col min="14373" max="14386" width="0" style="3" hidden="1" customWidth="1"/>
    <col min="14387" max="14585" width="9.140625" style="3"/>
    <col min="14586" max="14586" width="8.140625" style="3" customWidth="1"/>
    <col min="14587" max="14587" width="28.140625" style="3" customWidth="1"/>
    <col min="14588" max="14588" width="7.5703125" style="3" customWidth="1"/>
    <col min="14589" max="14590" width="0" style="3" hidden="1" customWidth="1"/>
    <col min="14591" max="14592" width="10.140625" style="3" customWidth="1"/>
    <col min="14593" max="14595" width="9.7109375" style="3" customWidth="1"/>
    <col min="14596" max="14597" width="9.140625" style="3"/>
    <col min="14598" max="14598" width="9.7109375" style="3" customWidth="1"/>
    <col min="14599" max="14616" width="0" style="3" hidden="1" customWidth="1"/>
    <col min="14617" max="14617" width="9.140625" style="3"/>
    <col min="14618" max="14618" width="10.140625" style="3" customWidth="1"/>
    <col min="14619" max="14621" width="9.140625" style="3"/>
    <col min="14622" max="14622" width="10.28515625" style="3" customWidth="1"/>
    <col min="14623" max="14625" width="9.140625" style="3"/>
    <col min="14626" max="14626" width="10.28515625" style="3" customWidth="1"/>
    <col min="14627" max="14628" width="9.140625" style="3"/>
    <col min="14629" max="14642" width="0" style="3" hidden="1" customWidth="1"/>
    <col min="14643" max="14841" width="9.140625" style="3"/>
    <col min="14842" max="14842" width="8.140625" style="3" customWidth="1"/>
    <col min="14843" max="14843" width="28.140625" style="3" customWidth="1"/>
    <col min="14844" max="14844" width="7.5703125" style="3" customWidth="1"/>
    <col min="14845" max="14846" width="0" style="3" hidden="1" customWidth="1"/>
    <col min="14847" max="14848" width="10.140625" style="3" customWidth="1"/>
    <col min="14849" max="14851" width="9.7109375" style="3" customWidth="1"/>
    <col min="14852" max="14853" width="9.140625" style="3"/>
    <col min="14854" max="14854" width="9.7109375" style="3" customWidth="1"/>
    <col min="14855" max="14872" width="0" style="3" hidden="1" customWidth="1"/>
    <col min="14873" max="14873" width="9.140625" style="3"/>
    <col min="14874" max="14874" width="10.140625" style="3" customWidth="1"/>
    <col min="14875" max="14877" width="9.140625" style="3"/>
    <col min="14878" max="14878" width="10.28515625" style="3" customWidth="1"/>
    <col min="14879" max="14881" width="9.140625" style="3"/>
    <col min="14882" max="14882" width="10.28515625" style="3" customWidth="1"/>
    <col min="14883" max="14884" width="9.140625" style="3"/>
    <col min="14885" max="14898" width="0" style="3" hidden="1" customWidth="1"/>
    <col min="14899" max="15097" width="9.140625" style="3"/>
    <col min="15098" max="15098" width="8.140625" style="3" customWidth="1"/>
    <col min="15099" max="15099" width="28.140625" style="3" customWidth="1"/>
    <col min="15100" max="15100" width="7.5703125" style="3" customWidth="1"/>
    <col min="15101" max="15102" width="0" style="3" hidden="1" customWidth="1"/>
    <col min="15103" max="15104" width="10.140625" style="3" customWidth="1"/>
    <col min="15105" max="15107" width="9.7109375" style="3" customWidth="1"/>
    <col min="15108" max="15109" width="9.140625" style="3"/>
    <col min="15110" max="15110" width="9.7109375" style="3" customWidth="1"/>
    <col min="15111" max="15128" width="0" style="3" hidden="1" customWidth="1"/>
    <col min="15129" max="15129" width="9.140625" style="3"/>
    <col min="15130" max="15130" width="10.140625" style="3" customWidth="1"/>
    <col min="15131" max="15133" width="9.140625" style="3"/>
    <col min="15134" max="15134" width="10.28515625" style="3" customWidth="1"/>
    <col min="15135" max="15137" width="9.140625" style="3"/>
    <col min="15138" max="15138" width="10.28515625" style="3" customWidth="1"/>
    <col min="15139" max="15140" width="9.140625" style="3"/>
    <col min="15141" max="15154" width="0" style="3" hidden="1" customWidth="1"/>
    <col min="15155" max="15353" width="9.140625" style="3"/>
    <col min="15354" max="15354" width="8.140625" style="3" customWidth="1"/>
    <col min="15355" max="15355" width="28.140625" style="3" customWidth="1"/>
    <col min="15356" max="15356" width="7.5703125" style="3" customWidth="1"/>
    <col min="15357" max="15358" width="0" style="3" hidden="1" customWidth="1"/>
    <col min="15359" max="15360" width="10.140625" style="3" customWidth="1"/>
    <col min="15361" max="15363" width="9.7109375" style="3" customWidth="1"/>
    <col min="15364" max="15365" width="9.140625" style="3"/>
    <col min="15366" max="15366" width="9.7109375" style="3" customWidth="1"/>
    <col min="15367" max="15384" width="0" style="3" hidden="1" customWidth="1"/>
    <col min="15385" max="15385" width="9.140625" style="3"/>
    <col min="15386" max="15386" width="10.140625" style="3" customWidth="1"/>
    <col min="15387" max="15389" width="9.140625" style="3"/>
    <col min="15390" max="15390" width="10.28515625" style="3" customWidth="1"/>
    <col min="15391" max="15393" width="9.140625" style="3"/>
    <col min="15394" max="15394" width="10.28515625" style="3" customWidth="1"/>
    <col min="15395" max="15396" width="9.140625" style="3"/>
    <col min="15397" max="15410" width="0" style="3" hidden="1" customWidth="1"/>
    <col min="15411" max="15609" width="9.140625" style="3"/>
    <col min="15610" max="15610" width="8.140625" style="3" customWidth="1"/>
    <col min="15611" max="15611" width="28.140625" style="3" customWidth="1"/>
    <col min="15612" max="15612" width="7.5703125" style="3" customWidth="1"/>
    <col min="15613" max="15614" width="0" style="3" hidden="1" customWidth="1"/>
    <col min="15615" max="15616" width="10.140625" style="3" customWidth="1"/>
    <col min="15617" max="15619" width="9.7109375" style="3" customWidth="1"/>
    <col min="15620" max="15621" width="9.140625" style="3"/>
    <col min="15622" max="15622" width="9.7109375" style="3" customWidth="1"/>
    <col min="15623" max="15640" width="0" style="3" hidden="1" customWidth="1"/>
    <col min="15641" max="15641" width="9.140625" style="3"/>
    <col min="15642" max="15642" width="10.140625" style="3" customWidth="1"/>
    <col min="15643" max="15645" width="9.140625" style="3"/>
    <col min="15646" max="15646" width="10.28515625" style="3" customWidth="1"/>
    <col min="15647" max="15649" width="9.140625" style="3"/>
    <col min="15650" max="15650" width="10.28515625" style="3" customWidth="1"/>
    <col min="15651" max="15652" width="9.140625" style="3"/>
    <col min="15653" max="15666" width="0" style="3" hidden="1" customWidth="1"/>
    <col min="15667" max="15865" width="9.140625" style="3"/>
    <col min="15866" max="15866" width="8.140625" style="3" customWidth="1"/>
    <col min="15867" max="15867" width="28.140625" style="3" customWidth="1"/>
    <col min="15868" max="15868" width="7.5703125" style="3" customWidth="1"/>
    <col min="15869" max="15870" width="0" style="3" hidden="1" customWidth="1"/>
    <col min="15871" max="15872" width="10.140625" style="3" customWidth="1"/>
    <col min="15873" max="15875" width="9.7109375" style="3" customWidth="1"/>
    <col min="15876" max="15877" width="9.140625" style="3"/>
    <col min="15878" max="15878" width="9.7109375" style="3" customWidth="1"/>
    <col min="15879" max="15896" width="0" style="3" hidden="1" customWidth="1"/>
    <col min="15897" max="15897" width="9.140625" style="3"/>
    <col min="15898" max="15898" width="10.140625" style="3" customWidth="1"/>
    <col min="15899" max="15901" width="9.140625" style="3"/>
    <col min="15902" max="15902" width="10.28515625" style="3" customWidth="1"/>
    <col min="15903" max="15905" width="9.140625" style="3"/>
    <col min="15906" max="15906" width="10.28515625" style="3" customWidth="1"/>
    <col min="15907" max="15908" width="9.140625" style="3"/>
    <col min="15909" max="15922" width="0" style="3" hidden="1" customWidth="1"/>
    <col min="15923" max="16121" width="9.140625" style="3"/>
    <col min="16122" max="16122" width="8.140625" style="3" customWidth="1"/>
    <col min="16123" max="16123" width="28.140625" style="3" customWidth="1"/>
    <col min="16124" max="16124" width="7.5703125" style="3" customWidth="1"/>
    <col min="16125" max="16126" width="0" style="3" hidden="1" customWidth="1"/>
    <col min="16127" max="16128" width="10.140625" style="3" customWidth="1"/>
    <col min="16129" max="16131" width="9.7109375" style="3" customWidth="1"/>
    <col min="16132" max="16133" width="9.140625" style="3"/>
    <col min="16134" max="16134" width="9.7109375" style="3" customWidth="1"/>
    <col min="16135" max="16152" width="0" style="3" hidden="1" customWidth="1"/>
    <col min="16153" max="16153" width="9.140625" style="3"/>
    <col min="16154" max="16154" width="10.140625" style="3" customWidth="1"/>
    <col min="16155" max="16157" width="9.140625" style="3"/>
    <col min="16158" max="16158" width="10.28515625" style="3" customWidth="1"/>
    <col min="16159" max="16161" width="9.140625" style="3"/>
    <col min="16162" max="16162" width="10.28515625" style="3" customWidth="1"/>
    <col min="16163" max="16164" width="9.140625" style="3"/>
    <col min="16165" max="16178" width="0" style="3" hidden="1" customWidth="1"/>
    <col min="16179" max="16384" width="9.140625" style="3"/>
  </cols>
  <sheetData>
    <row r="1" spans="1:53">
      <c r="A1" s="1"/>
      <c r="B1" s="1"/>
      <c r="C1" s="1"/>
      <c r="D1" s="2"/>
      <c r="E1" s="2"/>
      <c r="F1" s="2"/>
      <c r="G1" s="2"/>
      <c r="H1" s="2"/>
      <c r="I1" s="2"/>
      <c r="J1" s="2"/>
      <c r="L1" s="2"/>
      <c r="M1" s="2"/>
      <c r="N1" s="2"/>
      <c r="O1" s="2"/>
      <c r="P1" s="2"/>
      <c r="Q1" s="2"/>
      <c r="R1" s="2"/>
      <c r="S1" s="2"/>
      <c r="T1" s="2"/>
      <c r="U1" s="2"/>
      <c r="V1" s="2"/>
      <c r="W1" s="2"/>
      <c r="X1" s="2"/>
      <c r="Y1" s="2"/>
      <c r="Z1" s="2"/>
      <c r="AA1" s="2"/>
      <c r="AB1" s="2"/>
      <c r="AC1" s="2"/>
      <c r="AD1" s="2"/>
      <c r="AE1" s="2"/>
      <c r="AF1" s="2"/>
    </row>
    <row r="2" spans="1:53" ht="38.25">
      <c r="A2" s="3"/>
      <c r="B2" s="4" t="s">
        <v>0</v>
      </c>
      <c r="C2" s="3"/>
      <c r="D2" s="129" t="s">
        <v>1</v>
      </c>
      <c r="E2" s="129"/>
      <c r="F2" s="129"/>
      <c r="G2" s="129"/>
      <c r="H2" s="130"/>
      <c r="I2" s="130"/>
      <c r="J2" s="130"/>
      <c r="K2" s="130"/>
      <c r="L2" s="130"/>
      <c r="M2" s="46"/>
      <c r="N2" s="46"/>
      <c r="O2" s="46"/>
      <c r="P2" s="46"/>
      <c r="Q2" s="46"/>
      <c r="R2" s="46"/>
      <c r="S2" s="46"/>
      <c r="T2" s="46"/>
      <c r="U2" s="46"/>
      <c r="V2" s="46"/>
      <c r="W2" s="46"/>
      <c r="X2" s="46"/>
      <c r="Y2" s="46"/>
      <c r="Z2" s="46"/>
      <c r="AA2" s="46"/>
      <c r="AB2" s="46"/>
      <c r="AC2" s="46"/>
      <c r="AD2" s="46"/>
      <c r="AE2" s="103"/>
      <c r="AF2" s="103"/>
    </row>
    <row r="3" spans="1:53" ht="35.25" customHeight="1">
      <c r="A3" s="3"/>
      <c r="B3" s="6" t="s">
        <v>381</v>
      </c>
      <c r="C3" s="3"/>
      <c r="D3" s="131" t="s">
        <v>378</v>
      </c>
      <c r="E3" s="131"/>
      <c r="F3" s="131"/>
      <c r="G3" s="131"/>
      <c r="H3" s="132"/>
      <c r="I3" s="132"/>
      <c r="J3" s="132"/>
      <c r="K3" s="132"/>
      <c r="L3" s="132"/>
      <c r="M3" s="132"/>
      <c r="N3" s="132"/>
      <c r="O3" s="132"/>
      <c r="P3" s="132"/>
      <c r="Q3" s="132"/>
      <c r="R3" s="132"/>
      <c r="S3" s="132"/>
      <c r="T3" s="132"/>
      <c r="U3" s="132"/>
      <c r="V3" s="47"/>
      <c r="W3" s="47"/>
      <c r="X3" s="47"/>
      <c r="Y3" s="47"/>
      <c r="Z3" s="47"/>
      <c r="AA3" s="47"/>
      <c r="AB3" s="47"/>
      <c r="AC3" s="47"/>
      <c r="AD3" s="47"/>
      <c r="AE3" s="104"/>
      <c r="AF3" s="104"/>
      <c r="AG3" s="47"/>
    </row>
    <row r="4" spans="1:53" ht="66" customHeight="1" thickBot="1">
      <c r="A4" s="3"/>
      <c r="B4" s="133" t="s">
        <v>404</v>
      </c>
      <c r="C4" s="133"/>
      <c r="D4" s="133"/>
      <c r="E4" s="133"/>
      <c r="F4" s="133"/>
      <c r="G4" s="133"/>
      <c r="H4" s="133"/>
      <c r="I4" s="133"/>
      <c r="J4" s="133"/>
      <c r="K4" s="133"/>
      <c r="L4" s="133"/>
      <c r="M4" s="8"/>
      <c r="N4" s="8"/>
      <c r="O4" s="8"/>
      <c r="P4" s="8"/>
      <c r="Q4" s="8"/>
      <c r="R4" s="8"/>
      <c r="S4" s="8"/>
      <c r="T4" s="8"/>
      <c r="U4" s="8"/>
      <c r="V4" s="8"/>
      <c r="W4" s="8"/>
      <c r="X4" s="8"/>
      <c r="Y4" s="8"/>
      <c r="Z4" s="8"/>
      <c r="AA4" s="8"/>
      <c r="AB4" s="8"/>
      <c r="AC4" s="8"/>
      <c r="AD4" s="8"/>
      <c r="AE4" s="8"/>
      <c r="AF4" s="8"/>
    </row>
    <row r="5" spans="1:53" s="9" customFormat="1" ht="80.25" customHeight="1">
      <c r="A5" s="134"/>
      <c r="B5" s="136" t="s">
        <v>3</v>
      </c>
      <c r="C5" s="136" t="s">
        <v>4</v>
      </c>
      <c r="D5" s="125" t="s">
        <v>5</v>
      </c>
      <c r="E5" s="125" t="s">
        <v>6</v>
      </c>
      <c r="F5" s="125" t="s">
        <v>383</v>
      </c>
      <c r="G5" s="125" t="s">
        <v>389</v>
      </c>
      <c r="H5" s="140" t="s">
        <v>390</v>
      </c>
      <c r="I5" s="140" t="s">
        <v>391</v>
      </c>
      <c r="J5" s="140" t="s">
        <v>392</v>
      </c>
      <c r="K5" s="140" t="s">
        <v>393</v>
      </c>
      <c r="L5" s="125" t="s">
        <v>14</v>
      </c>
      <c r="M5" s="119" t="s">
        <v>15</v>
      </c>
      <c r="N5" s="120"/>
      <c r="O5" s="121"/>
      <c r="P5" s="119" t="s">
        <v>16</v>
      </c>
      <c r="Q5" s="120"/>
      <c r="R5" s="121"/>
      <c r="S5" s="119" t="s">
        <v>17</v>
      </c>
      <c r="T5" s="120"/>
      <c r="U5" s="121"/>
      <c r="V5" s="122" t="s">
        <v>18</v>
      </c>
      <c r="W5" s="123"/>
      <c r="X5" s="124"/>
      <c r="Y5" s="122" t="s">
        <v>19</v>
      </c>
      <c r="Z5" s="123"/>
      <c r="AA5" s="124"/>
      <c r="AB5" s="122" t="s">
        <v>20</v>
      </c>
      <c r="AC5" s="123"/>
      <c r="AD5" s="124"/>
      <c r="AE5" s="122" t="s">
        <v>379</v>
      </c>
      <c r="AF5" s="123"/>
      <c r="AG5" s="124"/>
      <c r="AH5" s="117" t="s">
        <v>394</v>
      </c>
      <c r="AI5" s="145" t="s">
        <v>385</v>
      </c>
      <c r="AJ5" s="146"/>
      <c r="AK5" s="147"/>
      <c r="AL5" s="117" t="s">
        <v>395</v>
      </c>
      <c r="AM5" s="145" t="s">
        <v>396</v>
      </c>
      <c r="AN5" s="146"/>
      <c r="AO5" s="147"/>
      <c r="AP5" s="117" t="s">
        <v>397</v>
      </c>
      <c r="AQ5" s="142" t="s">
        <v>398</v>
      </c>
      <c r="AR5" s="143"/>
      <c r="AS5" s="143"/>
      <c r="AT5" s="143"/>
      <c r="AU5" s="143"/>
      <c r="AV5" s="143"/>
      <c r="AW5" s="144"/>
      <c r="AX5" s="117" t="s">
        <v>399</v>
      </c>
      <c r="AY5" s="138" t="s">
        <v>296</v>
      </c>
    </row>
    <row r="6" spans="1:53" ht="79.5" customHeight="1">
      <c r="A6" s="135"/>
      <c r="B6" s="137"/>
      <c r="C6" s="137"/>
      <c r="D6" s="126"/>
      <c r="E6" s="126"/>
      <c r="F6" s="126"/>
      <c r="G6" s="126"/>
      <c r="H6" s="141"/>
      <c r="I6" s="141"/>
      <c r="J6" s="141"/>
      <c r="K6" s="141"/>
      <c r="L6" s="126"/>
      <c r="M6" s="10" t="s">
        <v>37</v>
      </c>
      <c r="N6" s="10" t="s">
        <v>38</v>
      </c>
      <c r="O6" s="10" t="s">
        <v>39</v>
      </c>
      <c r="P6" s="10" t="s">
        <v>37</v>
      </c>
      <c r="Q6" s="10" t="s">
        <v>38</v>
      </c>
      <c r="R6" s="10" t="s">
        <v>39</v>
      </c>
      <c r="S6" s="10" t="s">
        <v>37</v>
      </c>
      <c r="T6" s="10" t="s">
        <v>38</v>
      </c>
      <c r="U6" s="10" t="s">
        <v>39</v>
      </c>
      <c r="V6" s="10" t="s">
        <v>37</v>
      </c>
      <c r="W6" s="10" t="s">
        <v>38</v>
      </c>
      <c r="X6" s="10" t="s">
        <v>39</v>
      </c>
      <c r="Y6" s="10" t="s">
        <v>37</v>
      </c>
      <c r="Z6" s="10" t="s">
        <v>38</v>
      </c>
      <c r="AA6" s="10" t="s">
        <v>39</v>
      </c>
      <c r="AB6" s="10" t="s">
        <v>37</v>
      </c>
      <c r="AC6" s="10" t="s">
        <v>38</v>
      </c>
      <c r="AD6" s="10" t="s">
        <v>39</v>
      </c>
      <c r="AE6" s="10" t="s">
        <v>32</v>
      </c>
      <c r="AF6" s="10" t="s">
        <v>384</v>
      </c>
      <c r="AG6" s="10" t="s">
        <v>39</v>
      </c>
      <c r="AH6" s="118"/>
      <c r="AI6" s="10" t="s">
        <v>32</v>
      </c>
      <c r="AJ6" s="10" t="s">
        <v>384</v>
      </c>
      <c r="AK6" s="10" t="s">
        <v>39</v>
      </c>
      <c r="AL6" s="118"/>
      <c r="AM6" s="10" t="s">
        <v>32</v>
      </c>
      <c r="AN6" s="10" t="s">
        <v>384</v>
      </c>
      <c r="AO6" s="10" t="s">
        <v>39</v>
      </c>
      <c r="AP6" s="118"/>
      <c r="AQ6" s="99" t="s">
        <v>39</v>
      </c>
      <c r="AR6" s="100" t="s">
        <v>30</v>
      </c>
      <c r="AS6" s="100" t="s">
        <v>31</v>
      </c>
      <c r="AT6" s="100" t="s">
        <v>32</v>
      </c>
      <c r="AU6" s="100" t="s">
        <v>33</v>
      </c>
      <c r="AV6" s="100" t="s">
        <v>34</v>
      </c>
      <c r="AW6" s="100" t="s">
        <v>35</v>
      </c>
      <c r="AX6" s="118"/>
      <c r="AY6" s="139"/>
    </row>
    <row r="7" spans="1:53">
      <c r="A7" s="11" t="s">
        <v>40</v>
      </c>
      <c r="B7" s="4" t="s">
        <v>41</v>
      </c>
      <c r="C7" s="4"/>
      <c r="D7" s="12"/>
      <c r="E7" s="4"/>
      <c r="F7" s="12"/>
      <c r="G7" s="4"/>
      <c r="H7" s="12"/>
      <c r="I7" s="4"/>
      <c r="J7" s="4"/>
      <c r="K7" s="4"/>
      <c r="L7" s="12"/>
      <c r="M7" s="4"/>
      <c r="N7" s="12"/>
      <c r="O7" s="4"/>
      <c r="P7" s="12"/>
      <c r="Q7" s="4"/>
      <c r="R7" s="12"/>
      <c r="S7" s="4"/>
      <c r="T7" s="12"/>
      <c r="U7" s="4"/>
      <c r="V7" s="12"/>
      <c r="W7" s="4"/>
      <c r="X7" s="12"/>
      <c r="Y7" s="4"/>
      <c r="Z7" s="12"/>
      <c r="AA7" s="4"/>
      <c r="AB7" s="12"/>
      <c r="AC7" s="4"/>
      <c r="AD7" s="12"/>
      <c r="AE7" s="12"/>
      <c r="AF7" s="12"/>
      <c r="AG7" s="4"/>
      <c r="AH7" s="12"/>
      <c r="AI7" s="12"/>
      <c r="AJ7" s="12"/>
      <c r="AK7" s="4"/>
      <c r="AL7" s="12"/>
      <c r="AM7" s="12"/>
      <c r="AN7" s="12"/>
      <c r="AO7" s="4"/>
      <c r="AP7" s="12"/>
      <c r="AQ7" s="4"/>
      <c r="AR7" s="12"/>
      <c r="AS7" s="4"/>
      <c r="AT7" s="12"/>
      <c r="AU7" s="4"/>
      <c r="AV7" s="12"/>
      <c r="AW7" s="4"/>
      <c r="AX7" s="12"/>
      <c r="AY7" s="13"/>
    </row>
    <row r="8" spans="1:53" ht="15" customHeight="1">
      <c r="A8" s="11"/>
      <c r="B8" s="14" t="s">
        <v>42</v>
      </c>
      <c r="C8" s="14" t="s">
        <v>43</v>
      </c>
      <c r="D8" s="12">
        <v>1</v>
      </c>
      <c r="E8" s="12">
        <v>1</v>
      </c>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row>
    <row r="9" spans="1:53" ht="25.5">
      <c r="A9" s="11"/>
      <c r="B9" s="15" t="s">
        <v>44</v>
      </c>
      <c r="C9" s="14" t="s">
        <v>45</v>
      </c>
      <c r="D9" s="12"/>
      <c r="E9" s="12"/>
      <c r="F9" s="12">
        <v>53</v>
      </c>
      <c r="G9" s="12">
        <v>53</v>
      </c>
      <c r="H9" s="12">
        <v>57</v>
      </c>
      <c r="I9" s="12"/>
      <c r="J9" s="12">
        <v>50</v>
      </c>
      <c r="K9" s="12">
        <v>50</v>
      </c>
      <c r="L9" s="12"/>
      <c r="M9" s="12">
        <v>60</v>
      </c>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150</v>
      </c>
      <c r="AF9" s="12">
        <v>150</v>
      </c>
      <c r="AG9" s="12">
        <v>150</v>
      </c>
      <c r="AH9" s="12"/>
      <c r="AI9" s="12">
        <v>150</v>
      </c>
      <c r="AJ9" s="12">
        <v>150</v>
      </c>
      <c r="AK9" s="12">
        <v>150</v>
      </c>
      <c r="AL9" s="12"/>
      <c r="AM9" s="12">
        <v>150</v>
      </c>
      <c r="AN9" s="12">
        <v>150</v>
      </c>
      <c r="AO9" s="12">
        <v>150</v>
      </c>
      <c r="AP9" s="12"/>
      <c r="AQ9" s="12">
        <v>150</v>
      </c>
      <c r="AR9" s="12">
        <v>150</v>
      </c>
      <c r="AS9" s="12">
        <v>150</v>
      </c>
      <c r="AT9" s="12">
        <v>150</v>
      </c>
      <c r="AU9" s="12">
        <v>150</v>
      </c>
      <c r="AV9" s="12">
        <v>150</v>
      </c>
      <c r="AW9" s="12">
        <v>150</v>
      </c>
      <c r="AX9" s="12"/>
      <c r="AY9" s="12">
        <v>150</v>
      </c>
    </row>
    <row r="10" spans="1:53" ht="24.75" customHeight="1">
      <c r="A10" s="11"/>
      <c r="B10" s="16" t="s">
        <v>46</v>
      </c>
      <c r="C10" s="17" t="s">
        <v>43</v>
      </c>
      <c r="D10" s="12" t="e">
        <f>D11+#REF!+#REF!+#REF!</f>
        <v>#REF!</v>
      </c>
      <c r="E10" s="12" t="e">
        <f>E11+#REF!+#REF!+#REF!</f>
        <v>#REF!</v>
      </c>
      <c r="F10" s="27">
        <v>10</v>
      </c>
      <c r="G10" s="27">
        <v>10</v>
      </c>
      <c r="H10" s="27">
        <v>10</v>
      </c>
      <c r="I10" s="105"/>
      <c r="J10" s="12">
        <v>10</v>
      </c>
      <c r="K10" s="12">
        <v>10</v>
      </c>
      <c r="L10" s="12"/>
      <c r="M10" s="12">
        <v>13</v>
      </c>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26.5</v>
      </c>
      <c r="AF10" s="12">
        <v>26.5</v>
      </c>
      <c r="AG10" s="12">
        <v>26.5</v>
      </c>
      <c r="AH10" s="12"/>
      <c r="AI10" s="12">
        <v>26.5</v>
      </c>
      <c r="AJ10" s="12">
        <v>26.5</v>
      </c>
      <c r="AK10" s="12">
        <v>26.5</v>
      </c>
      <c r="AL10" s="12"/>
      <c r="AM10" s="12">
        <v>26.5</v>
      </c>
      <c r="AN10" s="12">
        <v>26.5</v>
      </c>
      <c r="AO10" s="12">
        <v>26.5</v>
      </c>
      <c r="AP10" s="12"/>
      <c r="AQ10" s="12">
        <v>26.5</v>
      </c>
      <c r="AR10" s="12">
        <v>26.5</v>
      </c>
      <c r="AS10" s="12">
        <v>26.5</v>
      </c>
      <c r="AT10" s="12">
        <v>26.5</v>
      </c>
      <c r="AU10" s="12">
        <v>26.5</v>
      </c>
      <c r="AV10" s="12">
        <v>26.5</v>
      </c>
      <c r="AW10" s="12">
        <v>26.5</v>
      </c>
      <c r="AX10" s="12"/>
      <c r="AY10" s="12">
        <v>26.5</v>
      </c>
    </row>
    <row r="11" spans="1:53" ht="27.75" customHeight="1">
      <c r="A11" s="11"/>
      <c r="B11" s="18" t="s">
        <v>47</v>
      </c>
      <c r="C11" s="17" t="s">
        <v>43</v>
      </c>
      <c r="D11" s="12"/>
      <c r="E11" s="12"/>
      <c r="F11" s="27">
        <v>10</v>
      </c>
      <c r="G11" s="27">
        <v>10</v>
      </c>
      <c r="H11" s="27">
        <v>10</v>
      </c>
      <c r="I11" s="105"/>
      <c r="J11" s="12">
        <v>10</v>
      </c>
      <c r="K11" s="12">
        <v>10</v>
      </c>
      <c r="L11" s="12"/>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26.5</v>
      </c>
      <c r="AF11" s="12">
        <v>26.5</v>
      </c>
      <c r="AG11" s="12">
        <v>26.5</v>
      </c>
      <c r="AH11" s="12"/>
      <c r="AI11" s="12">
        <v>26.5</v>
      </c>
      <c r="AJ11" s="12">
        <v>26.5</v>
      </c>
      <c r="AK11" s="12">
        <v>26.5</v>
      </c>
      <c r="AL11" s="12"/>
      <c r="AM11" s="12">
        <v>26.5</v>
      </c>
      <c r="AN11" s="12">
        <v>26.5</v>
      </c>
      <c r="AO11" s="12">
        <v>26.5</v>
      </c>
      <c r="AP11" s="12"/>
      <c r="AQ11" s="12">
        <v>26.5</v>
      </c>
      <c r="AR11" s="12">
        <v>26.5</v>
      </c>
      <c r="AS11" s="12">
        <v>26.5</v>
      </c>
      <c r="AT11" s="12">
        <v>26.5</v>
      </c>
      <c r="AU11" s="12">
        <v>26.5</v>
      </c>
      <c r="AV11" s="12">
        <v>26.5</v>
      </c>
      <c r="AW11" s="12">
        <v>26.5</v>
      </c>
      <c r="AX11" s="12"/>
      <c r="AY11" s="12">
        <v>26.5</v>
      </c>
    </row>
    <row r="12" spans="1:53" ht="15.75" customHeight="1">
      <c r="A12" s="11">
        <v>0</v>
      </c>
      <c r="B12" s="22" t="s">
        <v>55</v>
      </c>
      <c r="C12" s="14" t="s">
        <v>56</v>
      </c>
      <c r="D12" s="12" t="e">
        <f>+D13+#REF!</f>
        <v>#REF!</v>
      </c>
      <c r="E12" s="12" t="e">
        <f>+E13+#REF!</f>
        <v>#REF!</v>
      </c>
      <c r="F12" s="12">
        <f>F13+F14</f>
        <v>11731.2</v>
      </c>
      <c r="G12" s="12">
        <v>1575.2</v>
      </c>
      <c r="H12" s="12">
        <f>H13+H14</f>
        <v>10836.2</v>
      </c>
      <c r="I12" s="12"/>
      <c r="J12" s="12">
        <f t="shared" ref="J12:K14" si="0">+J13</f>
        <v>11731.2</v>
      </c>
      <c r="K12" s="12">
        <f t="shared" si="0"/>
        <v>14274</v>
      </c>
      <c r="L12" s="12">
        <f t="shared" ref="L12:AD14" si="1">+L13</f>
        <v>0</v>
      </c>
      <c r="M12" s="12">
        <f t="shared" si="1"/>
        <v>5674.65</v>
      </c>
      <c r="N12" s="12">
        <f t="shared" si="1"/>
        <v>5674.65</v>
      </c>
      <c r="O12" s="12">
        <f t="shared" si="1"/>
        <v>11349.3</v>
      </c>
      <c r="P12" s="12">
        <f t="shared" si="1"/>
        <v>5674.65</v>
      </c>
      <c r="Q12" s="12">
        <f t="shared" si="1"/>
        <v>5674.65</v>
      </c>
      <c r="R12" s="12">
        <f t="shared" si="1"/>
        <v>11349.3</v>
      </c>
      <c r="S12" s="12">
        <f t="shared" si="1"/>
        <v>5674.65</v>
      </c>
      <c r="T12" s="12">
        <f t="shared" si="1"/>
        <v>5674.65</v>
      </c>
      <c r="U12" s="12">
        <f t="shared" si="1"/>
        <v>11349.3</v>
      </c>
      <c r="V12" s="12">
        <f t="shared" si="1"/>
        <v>0</v>
      </c>
      <c r="W12" s="12">
        <f t="shared" si="1"/>
        <v>0</v>
      </c>
      <c r="X12" s="12">
        <f t="shared" si="1"/>
        <v>0</v>
      </c>
      <c r="Y12" s="12">
        <f t="shared" si="1"/>
        <v>0</v>
      </c>
      <c r="Z12" s="12">
        <f t="shared" si="1"/>
        <v>0</v>
      </c>
      <c r="AA12" s="12">
        <f t="shared" si="1"/>
        <v>0</v>
      </c>
      <c r="AB12" s="12">
        <f t="shared" si="1"/>
        <v>0</v>
      </c>
      <c r="AC12" s="12">
        <f t="shared" si="1"/>
        <v>0</v>
      </c>
      <c r="AD12" s="12">
        <f t="shared" si="1"/>
        <v>0</v>
      </c>
      <c r="AE12" s="12">
        <f>AG12/2</f>
        <v>19282.836300000003</v>
      </c>
      <c r="AF12" s="12">
        <f>AG12/2</f>
        <v>19282.836300000003</v>
      </c>
      <c r="AG12" s="12">
        <f t="shared" ref="AG12:AG14" si="2">+AG13</f>
        <v>38565.672600000005</v>
      </c>
      <c r="AH12" s="12"/>
      <c r="AI12" s="12">
        <f>AK12/2</f>
        <v>19282.836300000003</v>
      </c>
      <c r="AJ12" s="12">
        <f>AK12/2</f>
        <v>19282.836300000003</v>
      </c>
      <c r="AK12" s="12">
        <f t="shared" ref="AK12:AK14" si="3">+AK13</f>
        <v>38565.672600000005</v>
      </c>
      <c r="AL12" s="12"/>
      <c r="AM12" s="12">
        <f>AO12/2</f>
        <v>19282.836300000003</v>
      </c>
      <c r="AN12" s="12">
        <f>AO12/2</f>
        <v>19282.836300000003</v>
      </c>
      <c r="AO12" s="12">
        <f t="shared" ref="AO12:AO14" si="4">+AO13</f>
        <v>38565.672600000005</v>
      </c>
      <c r="AP12" s="12"/>
      <c r="AQ12" s="12">
        <f t="shared" ref="AQ12:AQ14" si="5">+AQ13</f>
        <v>38565.672600000005</v>
      </c>
      <c r="AR12" s="12">
        <f>AQ12/4</f>
        <v>9641.4181500000013</v>
      </c>
      <c r="AS12" s="12">
        <f t="shared" ref="AS12:AS18" si="6">AR12</f>
        <v>9641.4181500000013</v>
      </c>
      <c r="AT12" s="12">
        <f>AQ12/2</f>
        <v>19282.836300000003</v>
      </c>
      <c r="AU12" s="12">
        <f t="shared" ref="AU12:AU18" si="7">AR12</f>
        <v>9641.4181500000013</v>
      </c>
      <c r="AV12" s="12">
        <f t="shared" ref="AV12:AV19" si="8">AT12+AU12</f>
        <v>28924.254450000004</v>
      </c>
      <c r="AW12" s="12">
        <f t="shared" ref="AW12:AW18" si="9">AQ12-AV12</f>
        <v>9641.4181500000013</v>
      </c>
      <c r="AX12" s="12"/>
      <c r="AY12" s="12">
        <f>AV12+AW12</f>
        <v>38565.672600000005</v>
      </c>
    </row>
    <row r="13" spans="1:53" ht="17.25" customHeight="1">
      <c r="A13" s="11">
        <v>0</v>
      </c>
      <c r="B13" s="22" t="s">
        <v>57</v>
      </c>
      <c r="C13" s="14" t="s">
        <v>56</v>
      </c>
      <c r="D13" s="12" t="e">
        <f>+D14+#REF!+#REF!+#REF!+#REF!+#REF!+#REF!+#REF!</f>
        <v>#REF!</v>
      </c>
      <c r="E13" s="12" t="e">
        <f>+E14+#REF!+#REF!+#REF!+#REF!+#REF!+#REF!+#REF!</f>
        <v>#REF!</v>
      </c>
      <c r="F13" s="12">
        <v>253.1</v>
      </c>
      <c r="G13" s="12">
        <v>1575.2</v>
      </c>
      <c r="H13" s="12"/>
      <c r="I13" s="12"/>
      <c r="J13" s="12">
        <f t="shared" si="0"/>
        <v>11731.2</v>
      </c>
      <c r="K13" s="12">
        <f t="shared" si="0"/>
        <v>14274</v>
      </c>
      <c r="L13" s="12">
        <f t="shared" si="1"/>
        <v>0</v>
      </c>
      <c r="M13" s="12">
        <f t="shared" si="1"/>
        <v>5674.65</v>
      </c>
      <c r="N13" s="12">
        <f t="shared" si="1"/>
        <v>5674.65</v>
      </c>
      <c r="O13" s="12">
        <f t="shared" si="1"/>
        <v>11349.3</v>
      </c>
      <c r="P13" s="12">
        <f t="shared" si="1"/>
        <v>5674.65</v>
      </c>
      <c r="Q13" s="12">
        <f t="shared" si="1"/>
        <v>5674.65</v>
      </c>
      <c r="R13" s="12">
        <f t="shared" si="1"/>
        <v>11349.3</v>
      </c>
      <c r="S13" s="12">
        <f t="shared" si="1"/>
        <v>5674.65</v>
      </c>
      <c r="T13" s="12">
        <f t="shared" si="1"/>
        <v>5674.65</v>
      </c>
      <c r="U13" s="12">
        <f t="shared" si="1"/>
        <v>11349.3</v>
      </c>
      <c r="V13" s="12">
        <f t="shared" si="1"/>
        <v>0</v>
      </c>
      <c r="W13" s="12">
        <f t="shared" si="1"/>
        <v>0</v>
      </c>
      <c r="X13" s="12">
        <f t="shared" si="1"/>
        <v>0</v>
      </c>
      <c r="Y13" s="12">
        <f t="shared" si="1"/>
        <v>0</v>
      </c>
      <c r="Z13" s="12">
        <f t="shared" si="1"/>
        <v>0</v>
      </c>
      <c r="AA13" s="12">
        <f t="shared" si="1"/>
        <v>0</v>
      </c>
      <c r="AB13" s="12">
        <f t="shared" si="1"/>
        <v>0</v>
      </c>
      <c r="AC13" s="12">
        <f t="shared" si="1"/>
        <v>0</v>
      </c>
      <c r="AD13" s="12">
        <f t="shared" si="1"/>
        <v>0</v>
      </c>
      <c r="AE13" s="12">
        <f t="shared" ref="AE13:AE15" si="10">AG13/2</f>
        <v>19282.836300000003</v>
      </c>
      <c r="AF13" s="12">
        <f t="shared" ref="AF13:AF15" si="11">AG13/2</f>
        <v>19282.836300000003</v>
      </c>
      <c r="AG13" s="12">
        <f t="shared" si="2"/>
        <v>38565.672600000005</v>
      </c>
      <c r="AH13" s="12"/>
      <c r="AI13" s="12">
        <f t="shared" ref="AI13:AI15" si="12">AK13/2</f>
        <v>19282.836300000003</v>
      </c>
      <c r="AJ13" s="12">
        <f t="shared" ref="AJ13:AJ15" si="13">AK13/2</f>
        <v>19282.836300000003</v>
      </c>
      <c r="AK13" s="12">
        <f t="shared" si="3"/>
        <v>38565.672600000005</v>
      </c>
      <c r="AL13" s="12"/>
      <c r="AM13" s="12">
        <f t="shared" ref="AM13:AM15" si="14">AO13/2</f>
        <v>19282.836300000003</v>
      </c>
      <c r="AN13" s="12">
        <f t="shared" ref="AN13:AN15" si="15">AO13/2</f>
        <v>19282.836300000003</v>
      </c>
      <c r="AO13" s="12">
        <f t="shared" si="4"/>
        <v>38565.672600000005</v>
      </c>
      <c r="AP13" s="12"/>
      <c r="AQ13" s="12">
        <f t="shared" si="5"/>
        <v>38565.672600000005</v>
      </c>
      <c r="AR13" s="12">
        <f t="shared" ref="AR13:AR19" si="16">AQ13/4</f>
        <v>9641.4181500000013</v>
      </c>
      <c r="AS13" s="12">
        <f t="shared" si="6"/>
        <v>9641.4181500000013</v>
      </c>
      <c r="AT13" s="12">
        <f t="shared" ref="AT13:AT19" si="17">AQ13/2</f>
        <v>19282.836300000003</v>
      </c>
      <c r="AU13" s="12">
        <f t="shared" si="7"/>
        <v>9641.4181500000013</v>
      </c>
      <c r="AV13" s="12">
        <f t="shared" si="8"/>
        <v>28924.254450000004</v>
      </c>
      <c r="AW13" s="12">
        <f t="shared" si="9"/>
        <v>9641.4181500000013</v>
      </c>
      <c r="AX13" s="12"/>
      <c r="AY13" s="12">
        <f t="shared" ref="AY13:AY19" si="18">AV13+AW13</f>
        <v>38565.672600000005</v>
      </c>
    </row>
    <row r="14" spans="1:53" ht="19.5" customHeight="1">
      <c r="A14" s="11">
        <v>0</v>
      </c>
      <c r="B14" s="22" t="s">
        <v>58</v>
      </c>
      <c r="C14" s="14" t="s">
        <v>56</v>
      </c>
      <c r="D14" s="12" t="e">
        <f>+D15+#REF!+#REF!</f>
        <v>#REF!</v>
      </c>
      <c r="E14" s="12" t="e">
        <f>+E15+#REF!+#REF!</f>
        <v>#REF!</v>
      </c>
      <c r="F14" s="12">
        <v>11478.1</v>
      </c>
      <c r="G14" s="12"/>
      <c r="H14" s="12">
        <f>H17</f>
        <v>10836.2</v>
      </c>
      <c r="I14" s="12"/>
      <c r="J14" s="12">
        <f t="shared" si="0"/>
        <v>11731.2</v>
      </c>
      <c r="K14" s="12">
        <f t="shared" si="0"/>
        <v>14274</v>
      </c>
      <c r="L14" s="12">
        <f t="shared" si="1"/>
        <v>0</v>
      </c>
      <c r="M14" s="12">
        <f t="shared" si="1"/>
        <v>5674.65</v>
      </c>
      <c r="N14" s="12">
        <f t="shared" si="1"/>
        <v>5674.65</v>
      </c>
      <c r="O14" s="12">
        <f t="shared" si="1"/>
        <v>11349.3</v>
      </c>
      <c r="P14" s="12">
        <f t="shared" si="1"/>
        <v>5674.65</v>
      </c>
      <c r="Q14" s="12">
        <f t="shared" si="1"/>
        <v>5674.65</v>
      </c>
      <c r="R14" s="12">
        <f t="shared" si="1"/>
        <v>11349.3</v>
      </c>
      <c r="S14" s="12">
        <f t="shared" si="1"/>
        <v>5674.65</v>
      </c>
      <c r="T14" s="12">
        <f t="shared" si="1"/>
        <v>5674.65</v>
      </c>
      <c r="U14" s="12">
        <f t="shared" si="1"/>
        <v>11349.3</v>
      </c>
      <c r="V14" s="12">
        <f t="shared" si="1"/>
        <v>0</v>
      </c>
      <c r="W14" s="12">
        <f t="shared" si="1"/>
        <v>0</v>
      </c>
      <c r="X14" s="12">
        <f t="shared" si="1"/>
        <v>0</v>
      </c>
      <c r="Y14" s="12">
        <f t="shared" si="1"/>
        <v>0</v>
      </c>
      <c r="Z14" s="12">
        <f t="shared" si="1"/>
        <v>0</v>
      </c>
      <c r="AA14" s="12">
        <f t="shared" si="1"/>
        <v>0</v>
      </c>
      <c r="AB14" s="12">
        <f t="shared" si="1"/>
        <v>0</v>
      </c>
      <c r="AC14" s="12">
        <f t="shared" si="1"/>
        <v>0</v>
      </c>
      <c r="AD14" s="12">
        <f t="shared" si="1"/>
        <v>0</v>
      </c>
      <c r="AE14" s="12">
        <f t="shared" si="10"/>
        <v>19282.836300000003</v>
      </c>
      <c r="AF14" s="12">
        <f t="shared" si="11"/>
        <v>19282.836300000003</v>
      </c>
      <c r="AG14" s="12">
        <f t="shared" si="2"/>
        <v>38565.672600000005</v>
      </c>
      <c r="AH14" s="12"/>
      <c r="AI14" s="12">
        <f t="shared" si="12"/>
        <v>19282.836300000003</v>
      </c>
      <c r="AJ14" s="12">
        <f t="shared" si="13"/>
        <v>19282.836300000003</v>
      </c>
      <c r="AK14" s="12">
        <f t="shared" si="3"/>
        <v>38565.672600000005</v>
      </c>
      <c r="AL14" s="12"/>
      <c r="AM14" s="12">
        <f t="shared" si="14"/>
        <v>19282.836300000003</v>
      </c>
      <c r="AN14" s="12">
        <f t="shared" si="15"/>
        <v>19282.836300000003</v>
      </c>
      <c r="AO14" s="12">
        <f t="shared" si="4"/>
        <v>38565.672600000005</v>
      </c>
      <c r="AP14" s="12"/>
      <c r="AQ14" s="12">
        <f t="shared" si="5"/>
        <v>38565.672600000005</v>
      </c>
      <c r="AR14" s="12">
        <f t="shared" si="16"/>
        <v>9641.4181500000013</v>
      </c>
      <c r="AS14" s="12">
        <f t="shared" si="6"/>
        <v>9641.4181500000013</v>
      </c>
      <c r="AT14" s="12">
        <f t="shared" si="17"/>
        <v>19282.836300000003</v>
      </c>
      <c r="AU14" s="12">
        <f t="shared" si="7"/>
        <v>9641.4181500000013</v>
      </c>
      <c r="AV14" s="12">
        <f t="shared" si="8"/>
        <v>28924.254450000004</v>
      </c>
      <c r="AW14" s="12">
        <f t="shared" si="9"/>
        <v>9641.4181500000013</v>
      </c>
      <c r="AX14" s="12"/>
      <c r="AY14" s="12">
        <f t="shared" si="18"/>
        <v>38565.672600000005</v>
      </c>
    </row>
    <row r="15" spans="1:53" ht="29.25" customHeight="1">
      <c r="A15" s="11">
        <v>0</v>
      </c>
      <c r="B15" s="22" t="s">
        <v>59</v>
      </c>
      <c r="C15" s="14" t="s">
        <v>56</v>
      </c>
      <c r="D15" s="12" t="e">
        <f>+D17+#REF!+#REF!+#REF!+#REF!</f>
        <v>#REF!</v>
      </c>
      <c r="E15" s="12" t="e">
        <f>+E17+#REF!+#REF!+#REF!+#REF!</f>
        <v>#REF!</v>
      </c>
      <c r="F15" s="12">
        <v>11478.1</v>
      </c>
      <c r="G15" s="12"/>
      <c r="H15" s="12">
        <v>11478.1</v>
      </c>
      <c r="I15" s="12"/>
      <c r="J15" s="12">
        <f t="shared" ref="J15" si="19">+J17</f>
        <v>11731.2</v>
      </c>
      <c r="K15" s="12">
        <f t="shared" ref="K15" si="20">+K17</f>
        <v>14274</v>
      </c>
      <c r="L15" s="12">
        <f t="shared" ref="L15:AD15" si="21">+L17</f>
        <v>0</v>
      </c>
      <c r="M15" s="12">
        <f t="shared" si="21"/>
        <v>5674.65</v>
      </c>
      <c r="N15" s="12">
        <f t="shared" si="21"/>
        <v>5674.65</v>
      </c>
      <c r="O15" s="12">
        <f t="shared" si="21"/>
        <v>11349.3</v>
      </c>
      <c r="P15" s="12">
        <f t="shared" si="21"/>
        <v>5674.65</v>
      </c>
      <c r="Q15" s="12">
        <f t="shared" si="21"/>
        <v>5674.65</v>
      </c>
      <c r="R15" s="12">
        <f t="shared" si="21"/>
        <v>11349.3</v>
      </c>
      <c r="S15" s="12">
        <f t="shared" si="21"/>
        <v>5674.65</v>
      </c>
      <c r="T15" s="12">
        <f t="shared" si="21"/>
        <v>5674.65</v>
      </c>
      <c r="U15" s="12">
        <f t="shared" si="21"/>
        <v>11349.3</v>
      </c>
      <c r="V15" s="12">
        <f t="shared" si="21"/>
        <v>0</v>
      </c>
      <c r="W15" s="12">
        <f t="shared" si="21"/>
        <v>0</v>
      </c>
      <c r="X15" s="12">
        <f t="shared" si="21"/>
        <v>0</v>
      </c>
      <c r="Y15" s="12">
        <f t="shared" si="21"/>
        <v>0</v>
      </c>
      <c r="Z15" s="12">
        <f t="shared" si="21"/>
        <v>0</v>
      </c>
      <c r="AA15" s="12">
        <f t="shared" si="21"/>
        <v>0</v>
      </c>
      <c r="AB15" s="12">
        <f t="shared" si="21"/>
        <v>0</v>
      </c>
      <c r="AC15" s="12">
        <f t="shared" si="21"/>
        <v>0</v>
      </c>
      <c r="AD15" s="12">
        <f t="shared" si="21"/>
        <v>0</v>
      </c>
      <c r="AE15" s="12">
        <f t="shared" si="10"/>
        <v>19282.836300000003</v>
      </c>
      <c r="AF15" s="12">
        <f t="shared" si="11"/>
        <v>19282.836300000003</v>
      </c>
      <c r="AG15" s="12">
        <f t="shared" ref="AG15" si="22">+AG17</f>
        <v>38565.672600000005</v>
      </c>
      <c r="AH15" s="12"/>
      <c r="AI15" s="12">
        <f t="shared" si="12"/>
        <v>19282.836300000003</v>
      </c>
      <c r="AJ15" s="12">
        <f t="shared" si="13"/>
        <v>19282.836300000003</v>
      </c>
      <c r="AK15" s="12">
        <f t="shared" ref="AK15" si="23">+AK17</f>
        <v>38565.672600000005</v>
      </c>
      <c r="AL15" s="12"/>
      <c r="AM15" s="12">
        <f t="shared" si="14"/>
        <v>19282.836300000003</v>
      </c>
      <c r="AN15" s="12">
        <f t="shared" si="15"/>
        <v>19282.836300000003</v>
      </c>
      <c r="AO15" s="12">
        <f t="shared" ref="AO15" si="24">+AO17</f>
        <v>38565.672600000005</v>
      </c>
      <c r="AP15" s="12"/>
      <c r="AQ15" s="12">
        <f t="shared" ref="AQ15" si="25">+AQ17</f>
        <v>38565.672600000005</v>
      </c>
      <c r="AR15" s="12">
        <f t="shared" si="16"/>
        <v>9641.4181500000013</v>
      </c>
      <c r="AS15" s="12">
        <f t="shared" si="6"/>
        <v>9641.4181500000013</v>
      </c>
      <c r="AT15" s="12">
        <f t="shared" si="17"/>
        <v>19282.836300000003</v>
      </c>
      <c r="AU15" s="12">
        <f t="shared" si="7"/>
        <v>9641.4181500000013</v>
      </c>
      <c r="AV15" s="12">
        <f t="shared" si="8"/>
        <v>28924.254450000004</v>
      </c>
      <c r="AW15" s="12">
        <f t="shared" si="9"/>
        <v>9641.4181500000013</v>
      </c>
      <c r="AX15" s="12"/>
      <c r="AY15" s="12">
        <f t="shared" si="18"/>
        <v>38565.672600000005</v>
      </c>
    </row>
    <row r="16" spans="1:53" ht="34.5" customHeight="1">
      <c r="A16" s="11"/>
      <c r="B16" s="23" t="s">
        <v>60</v>
      </c>
      <c r="C16" s="14" t="s">
        <v>295</v>
      </c>
      <c r="D16" s="12" t="e">
        <f>D15*1000/12/D10</f>
        <v>#REF!</v>
      </c>
      <c r="E16" s="12" t="e">
        <f>E15*1000/12/E10</f>
        <v>#REF!</v>
      </c>
      <c r="F16" s="12">
        <f>F15/F11/11</f>
        <v>104.34636363636363</v>
      </c>
      <c r="G16" s="12"/>
      <c r="H16" s="12">
        <f>H15/H11/11</f>
        <v>104.34636363636363</v>
      </c>
      <c r="I16" s="12"/>
      <c r="J16" s="12">
        <f>J19/J11/12*1000</f>
        <v>97760</v>
      </c>
      <c r="K16" s="12">
        <f>K19/K11/12*1000</f>
        <v>118950</v>
      </c>
      <c r="L16" s="12" t="e">
        <f t="shared" ref="L16:AD16" si="26">L15*1000/12/L10</f>
        <v>#DIV/0!</v>
      </c>
      <c r="M16" s="12">
        <f t="shared" si="26"/>
        <v>36375.961538461539</v>
      </c>
      <c r="N16" s="12">
        <f t="shared" si="26"/>
        <v>36375.961538461539</v>
      </c>
      <c r="O16" s="12">
        <f t="shared" si="26"/>
        <v>72751.923076923078</v>
      </c>
      <c r="P16" s="12">
        <f t="shared" si="26"/>
        <v>36375.961538461539</v>
      </c>
      <c r="Q16" s="12">
        <f t="shared" si="26"/>
        <v>36375.961538461539</v>
      </c>
      <c r="R16" s="12">
        <f t="shared" si="26"/>
        <v>72751.923076923078</v>
      </c>
      <c r="S16" s="12">
        <f t="shared" si="26"/>
        <v>36375.961538461539</v>
      </c>
      <c r="T16" s="12">
        <f t="shared" si="26"/>
        <v>36375.961538461539</v>
      </c>
      <c r="U16" s="12">
        <f t="shared" si="26"/>
        <v>72751.923076923078</v>
      </c>
      <c r="V16" s="12">
        <f t="shared" si="26"/>
        <v>0</v>
      </c>
      <c r="W16" s="12">
        <f t="shared" si="26"/>
        <v>0</v>
      </c>
      <c r="X16" s="12">
        <f t="shared" si="26"/>
        <v>0</v>
      </c>
      <c r="Y16" s="12">
        <f t="shared" si="26"/>
        <v>0</v>
      </c>
      <c r="Z16" s="12">
        <f t="shared" si="26"/>
        <v>0</v>
      </c>
      <c r="AA16" s="12">
        <f t="shared" si="26"/>
        <v>0</v>
      </c>
      <c r="AB16" s="12">
        <f t="shared" si="26"/>
        <v>0</v>
      </c>
      <c r="AC16" s="12">
        <f t="shared" si="26"/>
        <v>0</v>
      </c>
      <c r="AD16" s="12">
        <f t="shared" si="26"/>
        <v>0</v>
      </c>
      <c r="AE16" s="12">
        <v>121275.7</v>
      </c>
      <c r="AF16" s="12">
        <v>121275.7</v>
      </c>
      <c r="AG16" s="12">
        <v>121275.7</v>
      </c>
      <c r="AH16" s="27"/>
      <c r="AI16" s="12">
        <v>121275.7</v>
      </c>
      <c r="AJ16" s="12">
        <v>121275.7</v>
      </c>
      <c r="AK16" s="12">
        <v>121275.7</v>
      </c>
      <c r="AL16" s="50"/>
      <c r="AM16" s="12">
        <v>121275.7</v>
      </c>
      <c r="AN16" s="12">
        <v>121275.7</v>
      </c>
      <c r="AO16" s="12">
        <v>121275.7</v>
      </c>
      <c r="AP16" s="12"/>
      <c r="AQ16" s="12">
        <v>121275.7</v>
      </c>
      <c r="AR16" s="12">
        <v>121275.7</v>
      </c>
      <c r="AS16" s="12">
        <v>121275.7</v>
      </c>
      <c r="AT16" s="12">
        <v>121275.7</v>
      </c>
      <c r="AU16" s="12">
        <v>121275.7</v>
      </c>
      <c r="AV16" s="12">
        <v>121275.7</v>
      </c>
      <c r="AW16" s="12">
        <v>121275.7</v>
      </c>
      <c r="AX16" s="12"/>
      <c r="AY16" s="12">
        <f>AQ16</f>
        <v>121275.7</v>
      </c>
      <c r="AZ16" s="12"/>
      <c r="BA16" s="12"/>
    </row>
    <row r="17" spans="1:51" ht="45.75" customHeight="1">
      <c r="A17" s="11">
        <v>4111</v>
      </c>
      <c r="B17" s="22" t="s">
        <v>61</v>
      </c>
      <c r="C17" s="14" t="s">
        <v>56</v>
      </c>
      <c r="D17" s="12" t="e">
        <f>#REF!+#REF!+D18+#REF!</f>
        <v>#REF!</v>
      </c>
      <c r="E17" s="12" t="e">
        <f>#REF!+#REF!+E18+#REF!</f>
        <v>#REF!</v>
      </c>
      <c r="F17" s="25">
        <v>11478.1</v>
      </c>
      <c r="G17" s="12"/>
      <c r="H17" s="25">
        <v>10836.2</v>
      </c>
      <c r="I17" s="12"/>
      <c r="J17" s="12">
        <f t="shared" ref="J17:K18" si="27">J18</f>
        <v>11731.2</v>
      </c>
      <c r="K17" s="12">
        <f t="shared" si="27"/>
        <v>14274</v>
      </c>
      <c r="L17" s="12">
        <f t="shared" ref="L17:AD18" si="28">L18</f>
        <v>0</v>
      </c>
      <c r="M17" s="12">
        <f t="shared" si="28"/>
        <v>5674.65</v>
      </c>
      <c r="N17" s="12">
        <f t="shared" si="28"/>
        <v>5674.65</v>
      </c>
      <c r="O17" s="12">
        <f t="shared" si="28"/>
        <v>11349.3</v>
      </c>
      <c r="P17" s="12">
        <f t="shared" si="28"/>
        <v>5674.65</v>
      </c>
      <c r="Q17" s="12">
        <f t="shared" si="28"/>
        <v>5674.65</v>
      </c>
      <c r="R17" s="12">
        <f t="shared" si="28"/>
        <v>11349.3</v>
      </c>
      <c r="S17" s="12">
        <f t="shared" si="28"/>
        <v>5674.65</v>
      </c>
      <c r="T17" s="12">
        <f t="shared" si="28"/>
        <v>5674.65</v>
      </c>
      <c r="U17" s="12">
        <f t="shared" si="28"/>
        <v>11349.3</v>
      </c>
      <c r="V17" s="12">
        <f t="shared" si="28"/>
        <v>0</v>
      </c>
      <c r="W17" s="12">
        <f t="shared" si="28"/>
        <v>0</v>
      </c>
      <c r="X17" s="12">
        <f t="shared" si="28"/>
        <v>0</v>
      </c>
      <c r="Y17" s="12">
        <f t="shared" si="28"/>
        <v>0</v>
      </c>
      <c r="Z17" s="12">
        <f t="shared" si="28"/>
        <v>0</v>
      </c>
      <c r="AA17" s="12">
        <f t="shared" si="28"/>
        <v>0</v>
      </c>
      <c r="AB17" s="12">
        <f t="shared" si="28"/>
        <v>0</v>
      </c>
      <c r="AC17" s="12">
        <f t="shared" si="28"/>
        <v>0</v>
      </c>
      <c r="AD17" s="12">
        <f t="shared" si="28"/>
        <v>0</v>
      </c>
      <c r="AE17" s="12">
        <f>AG17/2</f>
        <v>19282.836300000003</v>
      </c>
      <c r="AF17" s="12">
        <f>AG17/2</f>
        <v>19282.836300000003</v>
      </c>
      <c r="AG17" s="12">
        <f t="shared" ref="AG17:AG18" si="29">AG18</f>
        <v>38565.672600000005</v>
      </c>
      <c r="AH17" s="27"/>
      <c r="AI17" s="12">
        <f>AK17/2</f>
        <v>19282.836300000003</v>
      </c>
      <c r="AJ17" s="12">
        <f>AK17/2</f>
        <v>19282.836300000003</v>
      </c>
      <c r="AK17" s="12">
        <f t="shared" ref="AK17:AK18" si="30">AK18</f>
        <v>38565.672600000005</v>
      </c>
      <c r="AL17" s="27"/>
      <c r="AM17" s="12">
        <f>AO17/2</f>
        <v>19282.836300000003</v>
      </c>
      <c r="AN17" s="12">
        <f>AO17/2</f>
        <v>19282.836300000003</v>
      </c>
      <c r="AO17" s="12">
        <f t="shared" ref="AO17:AO18" si="31">AO18</f>
        <v>38565.672600000005</v>
      </c>
      <c r="AP17" s="12"/>
      <c r="AQ17" s="12">
        <f t="shared" ref="AQ17:AQ18" si="32">AQ18</f>
        <v>38565.672600000005</v>
      </c>
      <c r="AR17" s="12">
        <f t="shared" si="16"/>
        <v>9641.4181500000013</v>
      </c>
      <c r="AS17" s="12">
        <f t="shared" si="6"/>
        <v>9641.4181500000013</v>
      </c>
      <c r="AT17" s="12">
        <f t="shared" si="17"/>
        <v>19282.836300000003</v>
      </c>
      <c r="AU17" s="12">
        <f t="shared" si="7"/>
        <v>9641.4181500000013</v>
      </c>
      <c r="AV17" s="12">
        <f t="shared" si="8"/>
        <v>28924.254450000004</v>
      </c>
      <c r="AW17" s="12">
        <f t="shared" si="9"/>
        <v>9641.4181500000013</v>
      </c>
      <c r="AX17" s="12"/>
      <c r="AY17" s="12">
        <f t="shared" si="18"/>
        <v>38565.672600000005</v>
      </c>
    </row>
    <row r="18" spans="1:51" ht="18" customHeight="1">
      <c r="A18" s="11"/>
      <c r="B18" s="19" t="s">
        <v>51</v>
      </c>
      <c r="C18" s="14" t="s">
        <v>56</v>
      </c>
      <c r="D18" s="12" t="e">
        <f>D19+#REF!</f>
        <v>#REF!</v>
      </c>
      <c r="E18" s="12" t="e">
        <f>E19+#REF!</f>
        <v>#REF!</v>
      </c>
      <c r="F18" s="25"/>
      <c r="G18" s="12"/>
      <c r="H18" s="25"/>
      <c r="I18" s="12"/>
      <c r="J18" s="12">
        <f t="shared" si="27"/>
        <v>11731.2</v>
      </c>
      <c r="K18" s="12">
        <f t="shared" si="27"/>
        <v>14274</v>
      </c>
      <c r="L18" s="12">
        <f t="shared" si="28"/>
        <v>0</v>
      </c>
      <c r="M18" s="12">
        <f t="shared" si="28"/>
        <v>5674.65</v>
      </c>
      <c r="N18" s="12">
        <f t="shared" si="28"/>
        <v>5674.65</v>
      </c>
      <c r="O18" s="12">
        <f t="shared" si="28"/>
        <v>11349.3</v>
      </c>
      <c r="P18" s="12">
        <f t="shared" si="28"/>
        <v>5674.65</v>
      </c>
      <c r="Q18" s="12">
        <f t="shared" si="28"/>
        <v>5674.65</v>
      </c>
      <c r="R18" s="12">
        <f t="shared" si="28"/>
        <v>11349.3</v>
      </c>
      <c r="S18" s="12">
        <f t="shared" si="28"/>
        <v>5674.65</v>
      </c>
      <c r="T18" s="12">
        <f t="shared" si="28"/>
        <v>5674.65</v>
      </c>
      <c r="U18" s="12">
        <f t="shared" si="28"/>
        <v>11349.3</v>
      </c>
      <c r="V18" s="12">
        <f t="shared" si="28"/>
        <v>0</v>
      </c>
      <c r="W18" s="12">
        <f t="shared" si="28"/>
        <v>0</v>
      </c>
      <c r="X18" s="12">
        <f t="shared" si="28"/>
        <v>0</v>
      </c>
      <c r="Y18" s="12">
        <f t="shared" si="28"/>
        <v>0</v>
      </c>
      <c r="Z18" s="12">
        <f t="shared" si="28"/>
        <v>0</v>
      </c>
      <c r="AA18" s="12">
        <f t="shared" si="28"/>
        <v>0</v>
      </c>
      <c r="AB18" s="12">
        <f t="shared" si="28"/>
        <v>0</v>
      </c>
      <c r="AC18" s="12">
        <f t="shared" si="28"/>
        <v>0</v>
      </c>
      <c r="AD18" s="12">
        <f t="shared" si="28"/>
        <v>0</v>
      </c>
      <c r="AE18" s="12">
        <f t="shared" ref="AE18:AE19" si="33">AG18/2</f>
        <v>19282.836300000003</v>
      </c>
      <c r="AF18" s="12">
        <f t="shared" ref="AF18:AF19" si="34">AG18/2</f>
        <v>19282.836300000003</v>
      </c>
      <c r="AG18" s="12">
        <f t="shared" si="29"/>
        <v>38565.672600000005</v>
      </c>
      <c r="AH18" s="12"/>
      <c r="AI18" s="12">
        <f t="shared" ref="AI18:AI19" si="35">AK18/2</f>
        <v>19282.836300000003</v>
      </c>
      <c r="AJ18" s="12">
        <f t="shared" ref="AJ18:AJ19" si="36">AK18/2</f>
        <v>19282.836300000003</v>
      </c>
      <c r="AK18" s="12">
        <f t="shared" si="30"/>
        <v>38565.672600000005</v>
      </c>
      <c r="AL18" s="12"/>
      <c r="AM18" s="12">
        <f t="shared" ref="AM18:AM19" si="37">AO18/2</f>
        <v>19282.836300000003</v>
      </c>
      <c r="AN18" s="12">
        <f t="shared" ref="AN18:AN19" si="38">AO18/2</f>
        <v>19282.836300000003</v>
      </c>
      <c r="AO18" s="12">
        <f t="shared" si="31"/>
        <v>38565.672600000005</v>
      </c>
      <c r="AP18" s="12"/>
      <c r="AQ18" s="12">
        <f t="shared" si="32"/>
        <v>38565.672600000005</v>
      </c>
      <c r="AR18" s="12">
        <f t="shared" si="16"/>
        <v>9641.4181500000013</v>
      </c>
      <c r="AS18" s="12">
        <f t="shared" si="6"/>
        <v>9641.4181500000013</v>
      </c>
      <c r="AT18" s="12">
        <f t="shared" si="17"/>
        <v>19282.836300000003</v>
      </c>
      <c r="AU18" s="12">
        <f t="shared" si="7"/>
        <v>9641.4181500000013</v>
      </c>
      <c r="AV18" s="12">
        <f t="shared" si="8"/>
        <v>28924.254450000004</v>
      </c>
      <c r="AW18" s="12">
        <f t="shared" si="9"/>
        <v>9641.4181500000013</v>
      </c>
      <c r="AX18" s="12"/>
      <c r="AY18" s="12">
        <f t="shared" si="18"/>
        <v>38565.672600000005</v>
      </c>
    </row>
    <row r="19" spans="1:51" ht="42" customHeight="1">
      <c r="A19" s="11"/>
      <c r="B19" s="14" t="s">
        <v>52</v>
      </c>
      <c r="C19" s="14" t="s">
        <v>56</v>
      </c>
      <c r="D19" s="12"/>
      <c r="E19" s="12"/>
      <c r="F19" s="25">
        <v>104.3</v>
      </c>
      <c r="G19" s="25"/>
      <c r="H19" s="25"/>
      <c r="I19" s="25"/>
      <c r="J19" s="12">
        <v>11731.2</v>
      </c>
      <c r="K19" s="12">
        <v>14274</v>
      </c>
      <c r="L19" s="12"/>
      <c r="M19" s="12">
        <f>O19/2</f>
        <v>5674.65</v>
      </c>
      <c r="N19" s="12">
        <f>O19/2</f>
        <v>5674.65</v>
      </c>
      <c r="O19" s="25">
        <v>11349.3</v>
      </c>
      <c r="P19" s="12">
        <f>R19/2</f>
        <v>5674.65</v>
      </c>
      <c r="Q19" s="12">
        <f>R19/2</f>
        <v>5674.65</v>
      </c>
      <c r="R19" s="25">
        <v>11349.3</v>
      </c>
      <c r="S19" s="12">
        <f>U19/2</f>
        <v>5674.65</v>
      </c>
      <c r="T19" s="12">
        <f>U19/2</f>
        <v>5674.65</v>
      </c>
      <c r="U19" s="25">
        <v>11349.3</v>
      </c>
      <c r="V19" s="12"/>
      <c r="W19" s="12"/>
      <c r="X19" s="12">
        <f>V19+W19</f>
        <v>0</v>
      </c>
      <c r="Y19" s="12"/>
      <c r="Z19" s="12"/>
      <c r="AA19" s="12">
        <f>Y19+Z19</f>
        <v>0</v>
      </c>
      <c r="AB19" s="12"/>
      <c r="AC19" s="12"/>
      <c r="AD19" s="12">
        <f>AB19+AC19</f>
        <v>0</v>
      </c>
      <c r="AE19" s="12">
        <f t="shared" si="33"/>
        <v>19282.836300000003</v>
      </c>
      <c r="AF19" s="12">
        <f t="shared" si="34"/>
        <v>19282.836300000003</v>
      </c>
      <c r="AG19" s="12">
        <f>AG11*121.2757*12</f>
        <v>38565.672600000005</v>
      </c>
      <c r="AH19" s="12"/>
      <c r="AI19" s="12">
        <f t="shared" si="35"/>
        <v>19282.836300000003</v>
      </c>
      <c r="AJ19" s="12">
        <f t="shared" si="36"/>
        <v>19282.836300000003</v>
      </c>
      <c r="AK19" s="12">
        <f>AK11*121.2757*12</f>
        <v>38565.672600000005</v>
      </c>
      <c r="AL19" s="12"/>
      <c r="AM19" s="12">
        <f t="shared" si="37"/>
        <v>19282.836300000003</v>
      </c>
      <c r="AN19" s="12">
        <f t="shared" si="38"/>
        <v>19282.836300000003</v>
      </c>
      <c r="AO19" s="12">
        <f>AO11*121.2757*12</f>
        <v>38565.672600000005</v>
      </c>
      <c r="AP19" s="12"/>
      <c r="AQ19" s="12">
        <f>AQ11*121.2757*12</f>
        <v>38565.672600000005</v>
      </c>
      <c r="AR19" s="12">
        <f t="shared" si="16"/>
        <v>9641.4181500000013</v>
      </c>
      <c r="AS19" s="12">
        <f>AR19</f>
        <v>9641.4181500000013</v>
      </c>
      <c r="AT19" s="12">
        <f t="shared" si="17"/>
        <v>19282.836300000003</v>
      </c>
      <c r="AU19" s="12">
        <f>AR19</f>
        <v>9641.4181500000013</v>
      </c>
      <c r="AV19" s="12">
        <f t="shared" si="8"/>
        <v>28924.254450000004</v>
      </c>
      <c r="AW19" s="12">
        <f>AR19</f>
        <v>9641.4181500000013</v>
      </c>
      <c r="AX19" s="12"/>
      <c r="AY19" s="12">
        <f t="shared" si="18"/>
        <v>38565.672600000005</v>
      </c>
    </row>
    <row r="20" spans="1:51" ht="42" customHeight="1">
      <c r="A20" s="14">
        <v>4200</v>
      </c>
      <c r="B20" s="14" t="s">
        <v>297</v>
      </c>
      <c r="C20" s="14" t="s">
        <v>56</v>
      </c>
      <c r="D20" s="12"/>
      <c r="E20" s="12"/>
      <c r="F20" s="25">
        <v>253.1</v>
      </c>
      <c r="G20" s="25">
        <v>1575.2</v>
      </c>
      <c r="H20" s="25"/>
      <c r="I20" s="25"/>
      <c r="J20" s="12"/>
      <c r="K20" s="12"/>
      <c r="L20" s="12"/>
      <c r="M20" s="12"/>
      <c r="N20" s="12"/>
      <c r="O20" s="25"/>
      <c r="P20" s="12"/>
      <c r="Q20" s="12"/>
      <c r="R20" s="25"/>
      <c r="S20" s="12"/>
      <c r="T20" s="12"/>
      <c r="U20" s="25"/>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row>
    <row r="21" spans="1:51" ht="19.5" customHeight="1">
      <c r="A21" s="3"/>
      <c r="B21" s="39" t="s">
        <v>286</v>
      </c>
      <c r="C21" s="40"/>
      <c r="D21" s="41"/>
      <c r="E21" s="41"/>
      <c r="F21" s="41"/>
      <c r="G21" s="41"/>
      <c r="H21" s="41"/>
      <c r="I21" s="41"/>
      <c r="J21" s="41"/>
      <c r="L21" s="41"/>
      <c r="M21" s="41"/>
      <c r="N21" s="41"/>
      <c r="O21" s="41"/>
      <c r="P21" s="41"/>
      <c r="Q21" s="41"/>
      <c r="R21" s="41"/>
      <c r="S21" s="41"/>
      <c r="T21" s="41"/>
      <c r="U21" s="41"/>
      <c r="V21" s="41"/>
      <c r="W21" s="41"/>
      <c r="X21" s="41"/>
      <c r="Y21" s="41"/>
      <c r="Z21" s="41"/>
      <c r="AA21" s="41"/>
      <c r="AB21" s="41"/>
      <c r="AC21" s="41"/>
      <c r="AD21" s="41"/>
      <c r="AE21" s="41"/>
      <c r="AF21" s="41"/>
    </row>
    <row r="22" spans="1:51" ht="87" customHeight="1">
      <c r="A22" s="3"/>
      <c r="B22" s="127" t="s">
        <v>287</v>
      </c>
      <c r="C22" s="128"/>
      <c r="D22" s="128"/>
      <c r="E22" s="128"/>
      <c r="F22" s="128"/>
      <c r="G22" s="128"/>
      <c r="H22" s="128"/>
      <c r="I22" s="128"/>
      <c r="J22" s="128"/>
      <c r="K22" s="128"/>
      <c r="L22" s="128"/>
      <c r="M22" s="48"/>
      <c r="N22" s="48"/>
      <c r="O22" s="48"/>
      <c r="P22" s="48"/>
      <c r="Q22" s="48"/>
      <c r="R22" s="48"/>
      <c r="S22" s="48"/>
      <c r="T22" s="48"/>
      <c r="U22" s="48"/>
      <c r="V22" s="48"/>
      <c r="W22" s="48"/>
      <c r="X22" s="48"/>
      <c r="Y22" s="48"/>
      <c r="Z22" s="48"/>
      <c r="AA22" s="48"/>
      <c r="AB22" s="48"/>
      <c r="AC22" s="48"/>
      <c r="AD22" s="48"/>
      <c r="AE22" s="102"/>
      <c r="AF22" s="102"/>
    </row>
    <row r="23" spans="1:51" ht="91.5" customHeight="1">
      <c r="A23" s="3"/>
      <c r="B23" s="110" t="s">
        <v>288</v>
      </c>
      <c r="C23" s="111"/>
      <c r="D23" s="111"/>
      <c r="E23" s="111"/>
      <c r="F23" s="111"/>
      <c r="G23" s="111"/>
      <c r="H23" s="111"/>
      <c r="I23" s="111"/>
      <c r="J23" s="111"/>
      <c r="K23" s="111"/>
      <c r="L23" s="111"/>
      <c r="M23" s="49"/>
      <c r="N23" s="49"/>
      <c r="O23" s="49"/>
      <c r="P23" s="49"/>
      <c r="Q23" s="49"/>
      <c r="R23" s="49"/>
      <c r="S23" s="49"/>
      <c r="T23" s="49"/>
      <c r="U23" s="49"/>
      <c r="V23" s="49"/>
      <c r="W23" s="49"/>
      <c r="X23" s="49"/>
      <c r="Y23" s="49"/>
      <c r="Z23" s="49"/>
      <c r="AA23" s="49"/>
      <c r="AB23" s="49"/>
      <c r="AC23" s="49"/>
      <c r="AD23" s="49"/>
      <c r="AE23" s="101"/>
      <c r="AF23" s="101"/>
    </row>
    <row r="24" spans="1:51" ht="99.75" customHeight="1">
      <c r="A24" s="3"/>
      <c r="B24" s="110" t="s">
        <v>289</v>
      </c>
      <c r="C24" s="111"/>
      <c r="D24" s="111"/>
      <c r="E24" s="111"/>
      <c r="F24" s="111"/>
      <c r="G24" s="111"/>
      <c r="H24" s="111"/>
      <c r="I24" s="111"/>
      <c r="J24" s="111"/>
      <c r="K24" s="111"/>
      <c r="L24" s="111"/>
      <c r="M24" s="49"/>
      <c r="N24" s="49"/>
      <c r="O24" s="49"/>
      <c r="P24" s="49"/>
      <c r="Q24" s="49"/>
      <c r="R24" s="49"/>
      <c r="S24" s="49"/>
      <c r="T24" s="49"/>
      <c r="U24" s="49"/>
      <c r="V24" s="49"/>
      <c r="W24" s="49"/>
      <c r="X24" s="49"/>
      <c r="Y24" s="49"/>
      <c r="Z24" s="49"/>
      <c r="AA24" s="49"/>
      <c r="AB24" s="49"/>
      <c r="AC24" s="49"/>
      <c r="AD24" s="49"/>
      <c r="AE24" s="101"/>
      <c r="AF24" s="101"/>
    </row>
    <row r="25" spans="1:51" ht="75" customHeight="1">
      <c r="A25" s="3"/>
      <c r="B25" s="112" t="s">
        <v>290</v>
      </c>
      <c r="C25" s="111"/>
      <c r="D25" s="111"/>
      <c r="E25" s="111"/>
      <c r="F25" s="111"/>
      <c r="G25" s="111"/>
      <c r="H25" s="111"/>
      <c r="I25" s="111"/>
      <c r="J25" s="111"/>
      <c r="K25" s="111"/>
      <c r="L25" s="111"/>
      <c r="M25" s="48"/>
      <c r="N25" s="48"/>
      <c r="O25" s="48"/>
      <c r="P25" s="48"/>
      <c r="Q25" s="48"/>
      <c r="R25" s="48"/>
      <c r="S25" s="48"/>
      <c r="T25" s="48"/>
      <c r="U25" s="48"/>
      <c r="V25" s="48"/>
      <c r="W25" s="48"/>
      <c r="X25" s="48"/>
      <c r="Y25" s="48"/>
      <c r="Z25" s="48"/>
      <c r="AA25" s="48"/>
      <c r="AB25" s="48"/>
      <c r="AC25" s="48"/>
      <c r="AD25" s="48"/>
      <c r="AE25" s="102"/>
      <c r="AF25" s="102"/>
    </row>
    <row r="26" spans="1:51" ht="79.5" customHeight="1">
      <c r="A26" s="3"/>
      <c r="B26" s="113" t="s">
        <v>291</v>
      </c>
      <c r="C26" s="111"/>
      <c r="D26" s="111"/>
      <c r="E26" s="111"/>
      <c r="F26" s="111"/>
      <c r="G26" s="111"/>
      <c r="H26" s="111"/>
      <c r="I26" s="111"/>
      <c r="J26" s="111"/>
      <c r="K26" s="111"/>
      <c r="L26" s="111"/>
      <c r="M26" s="49"/>
      <c r="N26" s="49"/>
      <c r="O26" s="49"/>
      <c r="P26" s="49"/>
      <c r="Q26" s="49"/>
      <c r="R26" s="49"/>
      <c r="S26" s="49"/>
      <c r="T26" s="49"/>
      <c r="U26" s="49"/>
      <c r="V26" s="49"/>
      <c r="W26" s="49"/>
      <c r="X26" s="49"/>
      <c r="Y26" s="49"/>
      <c r="Z26" s="49"/>
      <c r="AA26" s="49"/>
      <c r="AB26" s="49"/>
      <c r="AC26" s="49"/>
      <c r="AD26" s="49"/>
      <c r="AE26" s="101"/>
      <c r="AF26" s="101"/>
    </row>
    <row r="28" spans="1:51">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row>
  </sheetData>
  <mergeCells count="36">
    <mergeCell ref="B24:L24"/>
    <mergeCell ref="B25:L25"/>
    <mergeCell ref="B26:L26"/>
    <mergeCell ref="B28:AK28"/>
    <mergeCell ref="AP5:AP6"/>
    <mergeCell ref="M5:O5"/>
    <mergeCell ref="P5:R5"/>
    <mergeCell ref="S5:U5"/>
    <mergeCell ref="V5:X5"/>
    <mergeCell ref="Y5:AA5"/>
    <mergeCell ref="AB5:AD5"/>
    <mergeCell ref="H5:H6"/>
    <mergeCell ref="I5:I6"/>
    <mergeCell ref="J5:J6"/>
    <mergeCell ref="B22:L22"/>
    <mergeCell ref="B23:L23"/>
    <mergeCell ref="AH5:AH6"/>
    <mergeCell ref="AL5:AL6"/>
    <mergeCell ref="AY5:AY6"/>
    <mergeCell ref="D2:L2"/>
    <mergeCell ref="D3:U3"/>
    <mergeCell ref="B4:L4"/>
    <mergeCell ref="F5:F6"/>
    <mergeCell ref="G5:G6"/>
    <mergeCell ref="AX5:AX6"/>
    <mergeCell ref="K5:K6"/>
    <mergeCell ref="L5:L6"/>
    <mergeCell ref="AQ5:AW5"/>
    <mergeCell ref="AE5:AG5"/>
    <mergeCell ref="AI5:AK5"/>
    <mergeCell ref="AM5:AO5"/>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opLeftCell="A5" workbookViewId="0">
      <selection activeCell="G21" sqref="G21"/>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151" t="s">
        <v>298</v>
      </c>
      <c r="B2" s="151"/>
      <c r="C2" s="151"/>
      <c r="D2" s="151"/>
      <c r="E2" s="151"/>
      <c r="F2" s="151"/>
      <c r="G2" s="151"/>
      <c r="H2" s="151"/>
      <c r="I2" s="151"/>
      <c r="J2" s="151"/>
    </row>
    <row r="4" spans="1:10" ht="15.75" thickBot="1"/>
    <row r="5" spans="1:10" ht="41.25" thickBot="1">
      <c r="A5" s="51" t="s">
        <v>373</v>
      </c>
      <c r="B5" s="52" t="s">
        <v>374</v>
      </c>
    </row>
    <row r="6" spans="1:10" ht="41.25" thickBot="1">
      <c r="A6" s="53" t="s">
        <v>375</v>
      </c>
      <c r="B6" s="54" t="s">
        <v>380</v>
      </c>
    </row>
    <row r="7" spans="1:10" ht="29.25" thickBot="1">
      <c r="A7" s="55" t="s">
        <v>299</v>
      </c>
      <c r="B7" s="56" t="s">
        <v>300</v>
      </c>
    </row>
    <row r="9" spans="1:10" ht="15.75" thickBot="1">
      <c r="A9" s="57" t="s">
        <v>301</v>
      </c>
    </row>
    <row r="10" spans="1:10" ht="66.75" customHeight="1" thickBot="1">
      <c r="A10" s="152" t="s">
        <v>302</v>
      </c>
      <c r="B10" s="152" t="s">
        <v>303</v>
      </c>
      <c r="C10" s="152" t="s">
        <v>304</v>
      </c>
      <c r="D10" s="152" t="s">
        <v>305</v>
      </c>
      <c r="E10" s="154" t="s">
        <v>306</v>
      </c>
      <c r="F10" s="155"/>
      <c r="G10" s="155"/>
      <c r="H10" s="155"/>
      <c r="I10" s="156"/>
      <c r="J10" s="152" t="s">
        <v>307</v>
      </c>
    </row>
    <row r="11" spans="1:10" ht="15.75" thickBot="1">
      <c r="A11" s="153"/>
      <c r="B11" s="153"/>
      <c r="C11" s="153"/>
      <c r="D11" s="153"/>
      <c r="E11" s="58" t="s">
        <v>401</v>
      </c>
      <c r="F11" s="58" t="s">
        <v>342</v>
      </c>
      <c r="G11" s="58" t="s">
        <v>387</v>
      </c>
      <c r="H11" s="58" t="s">
        <v>388</v>
      </c>
      <c r="I11" s="58" t="s">
        <v>400</v>
      </c>
      <c r="J11" s="153"/>
    </row>
    <row r="12" spans="1:10" ht="15.75" thickBot="1">
      <c r="A12" s="148" t="s">
        <v>308</v>
      </c>
      <c r="B12" s="149"/>
      <c r="C12" s="149"/>
      <c r="D12" s="149"/>
      <c r="E12" s="149"/>
      <c r="F12" s="149"/>
      <c r="G12" s="149"/>
      <c r="H12" s="149"/>
      <c r="I12" s="149"/>
      <c r="J12" s="150"/>
    </row>
    <row r="13" spans="1:10" ht="50.25" customHeight="1" thickBot="1">
      <c r="A13" s="54" t="s">
        <v>309</v>
      </c>
      <c r="B13" s="59" t="s">
        <v>310</v>
      </c>
      <c r="C13" s="59" t="s">
        <v>311</v>
      </c>
      <c r="D13" s="59" t="s">
        <v>312</v>
      </c>
      <c r="E13" s="109">
        <f>hogaroxj!F19</f>
        <v>104.3</v>
      </c>
      <c r="F13" s="60">
        <v>97.76</v>
      </c>
      <c r="G13" s="60">
        <v>121.2757</v>
      </c>
      <c r="H13" s="60">
        <v>121.2757</v>
      </c>
      <c r="I13" s="60">
        <v>121.2757</v>
      </c>
      <c r="J13" s="54" t="s">
        <v>313</v>
      </c>
    </row>
    <row r="14" spans="1:10" ht="27.75" thickBot="1">
      <c r="A14" s="61" t="s">
        <v>314</v>
      </c>
      <c r="B14" s="59" t="s">
        <v>315</v>
      </c>
      <c r="C14" s="59" t="s">
        <v>45</v>
      </c>
      <c r="D14" s="59" t="s">
        <v>312</v>
      </c>
      <c r="E14" s="60">
        <v>10</v>
      </c>
      <c r="F14" s="60">
        <v>10</v>
      </c>
      <c r="G14" s="60">
        <v>26.5</v>
      </c>
      <c r="H14" s="60">
        <v>26.5</v>
      </c>
      <c r="I14" s="60">
        <v>26.5</v>
      </c>
      <c r="J14" s="54" t="s">
        <v>314</v>
      </c>
    </row>
    <row r="15" spans="1:10" ht="27.75" thickBot="1">
      <c r="A15" s="61" t="s">
        <v>376</v>
      </c>
      <c r="B15" s="59" t="s">
        <v>315</v>
      </c>
      <c r="C15" s="59" t="s">
        <v>45</v>
      </c>
      <c r="D15" s="98" t="s">
        <v>312</v>
      </c>
      <c r="E15" s="98">
        <v>50</v>
      </c>
      <c r="F15" s="98">
        <v>50</v>
      </c>
      <c r="G15" s="98">
        <v>150</v>
      </c>
      <c r="H15" s="98">
        <v>150</v>
      </c>
      <c r="I15" s="98">
        <v>150</v>
      </c>
      <c r="J15" s="61" t="s">
        <v>377</v>
      </c>
    </row>
    <row r="16" spans="1:10" ht="15.75" thickBot="1">
      <c r="A16" s="148" t="s">
        <v>316</v>
      </c>
      <c r="B16" s="149"/>
      <c r="C16" s="149"/>
      <c r="D16" s="149"/>
      <c r="E16" s="149"/>
      <c r="F16" s="149"/>
      <c r="G16" s="149"/>
      <c r="H16" s="149"/>
      <c r="I16" s="149"/>
      <c r="J16" s="150"/>
    </row>
    <row r="17" spans="1:10" ht="15.75" thickBot="1">
      <c r="A17" s="63"/>
      <c r="B17" s="64"/>
      <c r="C17" s="64"/>
      <c r="D17" s="64"/>
      <c r="E17" s="64"/>
      <c r="F17" s="64"/>
      <c r="G17" s="64"/>
      <c r="H17" s="62"/>
      <c r="I17" s="62"/>
      <c r="J17" s="64"/>
    </row>
    <row r="18" spans="1:10" ht="15.75" thickBot="1">
      <c r="A18" s="61" t="s">
        <v>317</v>
      </c>
      <c r="B18" s="64"/>
      <c r="C18" s="64"/>
      <c r="D18" s="64"/>
      <c r="E18" s="64"/>
      <c r="F18" s="64"/>
      <c r="G18" s="64"/>
      <c r="H18" s="62"/>
      <c r="I18" s="62"/>
      <c r="J18" s="64"/>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2" workbookViewId="0">
      <selection activeCell="K19" sqref="K19"/>
    </sheetView>
  </sheetViews>
  <sheetFormatPr defaultRowHeight="15"/>
  <cols>
    <col min="1" max="1" width="34.85546875" customWidth="1"/>
    <col min="2" max="2" width="33.28515625" customWidth="1"/>
    <col min="3" max="3" width="20.7109375" customWidth="1"/>
    <col min="4" max="4" width="18.28515625" customWidth="1"/>
    <col min="5" max="6" width="10.7109375" bestFit="1" customWidth="1"/>
    <col min="10" max="10" width="12.5703125" customWidth="1"/>
  </cols>
  <sheetData>
    <row r="2" spans="1:17" ht="19.5">
      <c r="A2" s="151" t="s">
        <v>298</v>
      </c>
      <c r="B2" s="151"/>
      <c r="C2" s="151"/>
      <c r="D2" s="151"/>
      <c r="E2" s="151"/>
      <c r="F2" s="151"/>
      <c r="G2" s="151"/>
      <c r="H2" s="151"/>
      <c r="I2" s="151"/>
      <c r="J2" s="151"/>
    </row>
    <row r="6" spans="1:17">
      <c r="A6" s="57" t="s">
        <v>329</v>
      </c>
    </row>
    <row r="7" spans="1:17" ht="15.75" thickBot="1"/>
    <row r="8" spans="1:17">
      <c r="A8" s="173" t="s">
        <v>328</v>
      </c>
      <c r="B8" s="176" t="s">
        <v>327</v>
      </c>
      <c r="C8" s="177"/>
      <c r="D8" s="177"/>
      <c r="E8" s="177"/>
      <c r="F8" s="178"/>
      <c r="G8" s="176" t="s">
        <v>326</v>
      </c>
      <c r="H8" s="177"/>
      <c r="I8" s="177"/>
      <c r="J8" s="177"/>
      <c r="K8" s="178"/>
      <c r="L8" s="163" t="s">
        <v>318</v>
      </c>
      <c r="M8" s="165" t="s">
        <v>325</v>
      </c>
      <c r="N8" s="166"/>
      <c r="O8" s="166"/>
      <c r="P8" s="166"/>
      <c r="Q8" s="167"/>
    </row>
    <row r="9" spans="1:17" ht="15.75" thickBot="1">
      <c r="A9" s="174"/>
      <c r="B9" s="179"/>
      <c r="C9" s="180"/>
      <c r="D9" s="180"/>
      <c r="E9" s="180"/>
      <c r="F9" s="181"/>
      <c r="G9" s="182"/>
      <c r="H9" s="183"/>
      <c r="I9" s="183"/>
      <c r="J9" s="183"/>
      <c r="K9" s="184"/>
      <c r="L9" s="164"/>
      <c r="M9" s="168"/>
      <c r="N9" s="169"/>
      <c r="O9" s="169"/>
      <c r="P9" s="169"/>
      <c r="Q9" s="170"/>
    </row>
    <row r="10" spans="1:17" ht="33" thickBot="1">
      <c r="A10" s="175"/>
      <c r="B10" s="76" t="s">
        <v>402</v>
      </c>
      <c r="C10" s="76" t="s">
        <v>403</v>
      </c>
      <c r="D10" s="76" t="s">
        <v>382</v>
      </c>
      <c r="E10" s="76" t="s">
        <v>386</v>
      </c>
      <c r="F10" s="75" t="s">
        <v>400</v>
      </c>
      <c r="G10" s="76" t="s">
        <v>402</v>
      </c>
      <c r="H10" s="76" t="s">
        <v>403</v>
      </c>
      <c r="I10" s="76" t="s">
        <v>382</v>
      </c>
      <c r="J10" s="76" t="s">
        <v>386</v>
      </c>
      <c r="K10" s="75" t="s">
        <v>400</v>
      </c>
      <c r="L10" s="77" t="s">
        <v>318</v>
      </c>
      <c r="M10" s="76" t="s">
        <v>402</v>
      </c>
      <c r="N10" s="76" t="s">
        <v>403</v>
      </c>
      <c r="O10" s="76" t="s">
        <v>382</v>
      </c>
      <c r="P10" s="76" t="s">
        <v>386</v>
      </c>
      <c r="Q10" s="75" t="s">
        <v>400</v>
      </c>
    </row>
    <row r="11" spans="1:17" ht="26.25">
      <c r="A11" s="74" t="s">
        <v>324</v>
      </c>
      <c r="B11" s="171" t="s">
        <v>319</v>
      </c>
      <c r="C11" s="157" t="s">
        <v>319</v>
      </c>
      <c r="D11" s="157" t="s">
        <v>319</v>
      </c>
      <c r="E11" s="157" t="s">
        <v>319</v>
      </c>
      <c r="F11" s="159" t="s">
        <v>319</v>
      </c>
      <c r="G11" s="171" t="s">
        <v>319</v>
      </c>
      <c r="H11" s="157" t="s">
        <v>319</v>
      </c>
      <c r="I11" s="157" t="s">
        <v>319</v>
      </c>
      <c r="J11" s="157" t="s">
        <v>319</v>
      </c>
      <c r="K11" s="159" t="s">
        <v>319</v>
      </c>
      <c r="L11" s="161" t="s">
        <v>318</v>
      </c>
      <c r="M11" s="161" t="s">
        <v>318</v>
      </c>
      <c r="N11" s="161" t="s">
        <v>318</v>
      </c>
      <c r="O11" s="161" t="s">
        <v>318</v>
      </c>
      <c r="P11" s="161" t="s">
        <v>318</v>
      </c>
      <c r="Q11" s="161" t="s">
        <v>318</v>
      </c>
    </row>
    <row r="12" spans="1:17" ht="26.25" thickBot="1">
      <c r="A12" s="69" t="s">
        <v>323</v>
      </c>
      <c r="B12" s="172"/>
      <c r="C12" s="158"/>
      <c r="D12" s="158"/>
      <c r="E12" s="158"/>
      <c r="F12" s="160"/>
      <c r="G12" s="172"/>
      <c r="H12" s="158"/>
      <c r="I12" s="158"/>
      <c r="J12" s="158"/>
      <c r="K12" s="160"/>
      <c r="L12" s="162"/>
      <c r="M12" s="162"/>
      <c r="N12" s="162"/>
      <c r="O12" s="162"/>
      <c r="P12" s="162"/>
      <c r="Q12" s="162"/>
    </row>
    <row r="13" spans="1:17" ht="39" thickBot="1">
      <c r="A13" s="72" t="s">
        <v>61</v>
      </c>
      <c r="B13" s="73">
        <v>14448.3</v>
      </c>
      <c r="C13" s="73">
        <v>11731.2</v>
      </c>
      <c r="D13" s="106">
        <f>hogaroxj!AG12</f>
        <v>38565.672600000005</v>
      </c>
      <c r="E13" s="106">
        <f>hogaroxj!AK12</f>
        <v>38565.672600000005</v>
      </c>
      <c r="F13" s="106">
        <f>hogaroxj!AO12</f>
        <v>38565.672600000005</v>
      </c>
      <c r="G13" s="65">
        <v>11731.2</v>
      </c>
      <c r="H13" s="65">
        <f>C13-B13</f>
        <v>-2717.0999999999985</v>
      </c>
      <c r="I13" s="107">
        <f>D13-C13</f>
        <v>26834.472600000005</v>
      </c>
      <c r="J13" s="107">
        <f>D13-C13</f>
        <v>26834.472600000005</v>
      </c>
      <c r="K13" s="107">
        <f>D13-C13</f>
        <v>26834.472600000005</v>
      </c>
      <c r="L13" s="70"/>
      <c r="M13" s="65">
        <f>B13</f>
        <v>14448.3</v>
      </c>
      <c r="N13" s="65">
        <f>B13+H13</f>
        <v>11731.2</v>
      </c>
      <c r="O13" s="107">
        <f>C13+I13</f>
        <v>38565.672600000005</v>
      </c>
      <c r="P13" s="107">
        <f>C13+J13</f>
        <v>38565.672600000005</v>
      </c>
      <c r="Q13" s="107">
        <f>K13+C13</f>
        <v>38565.672600000005</v>
      </c>
    </row>
    <row r="14" spans="1:17" ht="15.75" thickBot="1">
      <c r="A14" s="72" t="s">
        <v>322</v>
      </c>
      <c r="B14" s="65"/>
      <c r="C14" s="65"/>
      <c r="D14" s="65"/>
      <c r="E14" s="65"/>
      <c r="F14" s="70"/>
      <c r="G14" s="65"/>
      <c r="H14" s="65"/>
      <c r="I14" s="65"/>
      <c r="J14" s="65"/>
      <c r="K14" s="70"/>
      <c r="L14" s="70"/>
      <c r="M14" s="65"/>
      <c r="N14" s="65"/>
      <c r="O14" s="65"/>
      <c r="P14" s="65"/>
      <c r="Q14" s="70"/>
    </row>
    <row r="15" spans="1:17" ht="15.75" thickBot="1">
      <c r="A15" s="71" t="s">
        <v>318</v>
      </c>
      <c r="B15" s="65"/>
      <c r="C15" s="65"/>
      <c r="D15" s="65"/>
      <c r="E15" s="65"/>
      <c r="F15" s="70"/>
      <c r="G15" s="65"/>
      <c r="H15" s="65"/>
      <c r="I15" s="65"/>
      <c r="J15" s="65"/>
      <c r="K15" s="70"/>
      <c r="L15" s="70"/>
      <c r="M15" s="65"/>
      <c r="N15" s="65"/>
      <c r="O15" s="65"/>
      <c r="P15" s="65"/>
      <c r="Q15" s="70"/>
    </row>
    <row r="16" spans="1:17" ht="27" thickBot="1">
      <c r="A16" s="69" t="s">
        <v>321</v>
      </c>
      <c r="B16" s="68" t="s">
        <v>319</v>
      </c>
      <c r="C16" s="68" t="s">
        <v>319</v>
      </c>
      <c r="D16" s="68" t="s">
        <v>319</v>
      </c>
      <c r="E16" s="68" t="s">
        <v>319</v>
      </c>
      <c r="F16" s="67" t="s">
        <v>319</v>
      </c>
      <c r="G16" s="68" t="s">
        <v>319</v>
      </c>
      <c r="H16" s="68" t="s">
        <v>319</v>
      </c>
      <c r="I16" s="68" t="s">
        <v>319</v>
      </c>
      <c r="J16" s="68" t="s">
        <v>319</v>
      </c>
      <c r="K16" s="67" t="s">
        <v>319</v>
      </c>
      <c r="L16" s="66" t="s">
        <v>318</v>
      </c>
      <c r="M16" s="66" t="s">
        <v>318</v>
      </c>
      <c r="N16" s="66" t="s">
        <v>318</v>
      </c>
      <c r="O16" s="66" t="s">
        <v>318</v>
      </c>
      <c r="P16" s="66" t="s">
        <v>318</v>
      </c>
      <c r="Q16" s="66" t="s">
        <v>318</v>
      </c>
    </row>
    <row r="17" spans="1:17" ht="15.75" thickBot="1">
      <c r="A17" s="69" t="s">
        <v>320</v>
      </c>
      <c r="B17" s="68" t="s">
        <v>319</v>
      </c>
      <c r="C17" s="68" t="s">
        <v>319</v>
      </c>
      <c r="D17" s="68" t="s">
        <v>319</v>
      </c>
      <c r="E17" s="68" t="s">
        <v>319</v>
      </c>
      <c r="F17" s="67" t="s">
        <v>319</v>
      </c>
      <c r="G17" s="68" t="s">
        <v>319</v>
      </c>
      <c r="H17" s="68" t="s">
        <v>319</v>
      </c>
      <c r="I17" s="68" t="s">
        <v>319</v>
      </c>
      <c r="J17" s="68" t="s">
        <v>319</v>
      </c>
      <c r="K17" s="67" t="s">
        <v>319</v>
      </c>
      <c r="L17" s="66" t="s">
        <v>318</v>
      </c>
      <c r="M17" s="65">
        <f>M13</f>
        <v>14448.3</v>
      </c>
      <c r="N17" s="65">
        <f>N13</f>
        <v>11731.2</v>
      </c>
      <c r="O17" s="108">
        <f>O13</f>
        <v>38565.672600000005</v>
      </c>
      <c r="P17" s="108">
        <f>P13</f>
        <v>38565.672600000005</v>
      </c>
      <c r="Q17" s="108">
        <f>Q13</f>
        <v>38565.672600000005</v>
      </c>
    </row>
  </sheetData>
  <mergeCells count="22">
    <mergeCell ref="Q11:Q12"/>
    <mergeCell ref="L8:L9"/>
    <mergeCell ref="M8:Q9"/>
    <mergeCell ref="G11:G12"/>
    <mergeCell ref="A2:J2"/>
    <mergeCell ref="A8:A10"/>
    <mergeCell ref="B8:F9"/>
    <mergeCell ref="G8:K9"/>
    <mergeCell ref="B11:B12"/>
    <mergeCell ref="C11:C12"/>
    <mergeCell ref="D11:D12"/>
    <mergeCell ref="M11:M12"/>
    <mergeCell ref="H11:H12"/>
    <mergeCell ref="I11:I12"/>
    <mergeCell ref="J11:J12"/>
    <mergeCell ref="K11:K12"/>
    <mergeCell ref="E11:E12"/>
    <mergeCell ref="F11:F12"/>
    <mergeCell ref="N11:N12"/>
    <mergeCell ref="O11:O12"/>
    <mergeCell ref="P11:P12"/>
    <mergeCell ref="L11:L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H24" sqref="H24:J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51" t="s">
        <v>298</v>
      </c>
      <c r="B2" s="151"/>
      <c r="C2" s="151"/>
      <c r="D2" s="151"/>
      <c r="E2" s="151"/>
      <c r="F2" s="151"/>
      <c r="G2" s="151"/>
      <c r="H2" s="151"/>
      <c r="I2" s="151"/>
      <c r="J2" s="151"/>
    </row>
    <row r="6" spans="1:10">
      <c r="A6" s="57" t="s">
        <v>330</v>
      </c>
    </row>
    <row r="8" spans="1:10" ht="15.75" thickBot="1">
      <c r="A8" s="78" t="s">
        <v>331</v>
      </c>
    </row>
    <row r="9" spans="1:10" ht="16.5" customHeight="1" thickTop="1" thickBot="1">
      <c r="A9" s="79"/>
      <c r="B9" s="190" t="s">
        <v>332</v>
      </c>
      <c r="C9" s="191"/>
      <c r="D9" s="191"/>
      <c r="E9" s="191"/>
      <c r="F9" s="191"/>
      <c r="G9" s="191"/>
      <c r="H9" s="191"/>
      <c r="I9" s="191"/>
      <c r="J9" s="191"/>
    </row>
    <row r="10" spans="1:10" ht="16.5" thickTop="1" thickBot="1">
      <c r="A10" s="80"/>
      <c r="B10" s="81"/>
      <c r="C10" s="81"/>
    </row>
    <row r="11" spans="1:10" ht="16.5" customHeight="1" thickTop="1" thickBot="1">
      <c r="A11" s="82"/>
      <c r="B11" s="190" t="s">
        <v>333</v>
      </c>
      <c r="C11" s="191"/>
      <c r="D11" s="191"/>
      <c r="E11" s="191"/>
      <c r="F11" s="191"/>
      <c r="G11" s="191"/>
      <c r="H11" s="191"/>
      <c r="I11" s="191"/>
      <c r="J11" s="191"/>
    </row>
    <row r="12" spans="1:10" ht="16.5" thickTop="1" thickBot="1">
      <c r="A12" s="80"/>
      <c r="B12" s="81"/>
      <c r="C12" s="81"/>
    </row>
    <row r="13" spans="1:10" ht="30.75" customHeight="1" thickTop="1" thickBot="1">
      <c r="A13" s="82"/>
      <c r="B13" s="190" t="s">
        <v>334</v>
      </c>
      <c r="C13" s="191"/>
      <c r="D13" s="191"/>
      <c r="E13" s="191"/>
      <c r="F13" s="191"/>
      <c r="G13" s="191"/>
      <c r="H13" s="191"/>
      <c r="I13" s="191"/>
      <c r="J13" s="191"/>
    </row>
    <row r="14" spans="1:10" ht="16.5" thickTop="1" thickBot="1">
      <c r="A14" s="80"/>
      <c r="B14" s="81"/>
      <c r="C14" s="81"/>
    </row>
    <row r="15" spans="1:10" ht="27.75" customHeight="1" thickTop="1" thickBot="1">
      <c r="A15" s="82"/>
      <c r="B15" s="190" t="s">
        <v>335</v>
      </c>
      <c r="C15" s="191"/>
      <c r="D15" s="191"/>
      <c r="E15" s="191"/>
      <c r="F15" s="191"/>
      <c r="G15" s="191"/>
      <c r="H15" s="191"/>
      <c r="I15" s="191"/>
      <c r="J15" s="191"/>
    </row>
    <row r="16" spans="1:10" ht="15.75" thickTop="1">
      <c r="A16" s="78"/>
    </row>
    <row r="17" spans="1:10">
      <c r="A17" s="78" t="s">
        <v>336</v>
      </c>
    </row>
    <row r="18" spans="1:10">
      <c r="A18" s="192"/>
      <c r="B18" s="193"/>
      <c r="C18" s="193"/>
      <c r="D18" s="193"/>
      <c r="E18" s="193"/>
      <c r="F18" s="193"/>
      <c r="G18" s="193"/>
      <c r="H18" s="193"/>
      <c r="I18" s="193"/>
      <c r="J18" s="194"/>
    </row>
    <row r="19" spans="1:10">
      <c r="A19" s="83"/>
    </row>
    <row r="20" spans="1:10">
      <c r="A20" s="78"/>
    </row>
    <row r="21" spans="1:10">
      <c r="A21" s="78" t="s">
        <v>337</v>
      </c>
    </row>
    <row r="22" spans="1:10" ht="15.75" thickBot="1"/>
    <row r="23" spans="1:10" ht="42" customHeight="1" thickBot="1">
      <c r="A23" s="185" t="s">
        <v>338</v>
      </c>
      <c r="B23" s="187" t="s">
        <v>339</v>
      </c>
      <c r="C23" s="188"/>
      <c r="D23" s="189"/>
      <c r="E23" s="187" t="s">
        <v>340</v>
      </c>
      <c r="F23" s="188"/>
      <c r="G23" s="189"/>
      <c r="H23" s="187" t="s">
        <v>341</v>
      </c>
      <c r="I23" s="188"/>
      <c r="J23" s="189"/>
    </row>
    <row r="24" spans="1:10" ht="15.75" thickBot="1">
      <c r="A24" s="186"/>
      <c r="B24" s="84" t="s">
        <v>342</v>
      </c>
      <c r="C24" s="84" t="s">
        <v>387</v>
      </c>
      <c r="D24" s="85" t="s">
        <v>388</v>
      </c>
      <c r="E24" s="84" t="s">
        <v>342</v>
      </c>
      <c r="F24" s="84" t="s">
        <v>387</v>
      </c>
      <c r="G24" s="85" t="s">
        <v>388</v>
      </c>
      <c r="H24" s="84" t="s">
        <v>342</v>
      </c>
      <c r="I24" s="84" t="s">
        <v>387</v>
      </c>
      <c r="J24" s="85" t="s">
        <v>388</v>
      </c>
    </row>
    <row r="25" spans="1:10" ht="41.25" thickBot="1">
      <c r="A25" s="86" t="s">
        <v>343</v>
      </c>
      <c r="B25" s="87"/>
      <c r="C25" s="87"/>
      <c r="D25" s="88"/>
      <c r="E25" s="87"/>
      <c r="F25" s="87"/>
      <c r="G25" s="88"/>
      <c r="H25" s="87"/>
      <c r="I25" s="87"/>
      <c r="J25" s="88"/>
    </row>
    <row r="26" spans="1:10" ht="41.25" thickBot="1">
      <c r="A26" s="86" t="s">
        <v>343</v>
      </c>
      <c r="B26" s="87"/>
      <c r="C26" s="87"/>
      <c r="D26" s="88"/>
      <c r="E26" s="87"/>
      <c r="F26" s="87"/>
      <c r="G26" s="88"/>
      <c r="H26" s="87"/>
      <c r="I26" s="87"/>
      <c r="J26" s="88"/>
    </row>
    <row r="27" spans="1:10" ht="16.5" thickBot="1">
      <c r="A27" s="89" t="s">
        <v>318</v>
      </c>
      <c r="B27" s="90"/>
      <c r="C27" s="90"/>
      <c r="D27" s="91"/>
      <c r="E27" s="90"/>
      <c r="F27" s="90"/>
      <c r="G27" s="91"/>
      <c r="H27" s="90"/>
      <c r="I27" s="90"/>
      <c r="J27" s="91"/>
    </row>
    <row r="28" spans="1:10" ht="16.5" thickBot="1">
      <c r="A28" s="92" t="s">
        <v>344</v>
      </c>
      <c r="B28" s="90"/>
      <c r="C28" s="90"/>
      <c r="D28" s="91"/>
      <c r="E28" s="90"/>
      <c r="F28" s="90"/>
      <c r="G28" s="91"/>
      <c r="H28" s="90"/>
      <c r="I28" s="90"/>
      <c r="J28" s="91"/>
    </row>
    <row r="33" spans="1:1" ht="17.25">
      <c r="A33" s="93" t="s">
        <v>345</v>
      </c>
    </row>
    <row r="34" spans="1:1" ht="17.25">
      <c r="A34" s="93" t="s">
        <v>346</v>
      </c>
    </row>
    <row r="35" spans="1:1">
      <c r="A35" s="94"/>
    </row>
    <row r="36" spans="1:1" ht="54">
      <c r="A36" s="94" t="s">
        <v>347</v>
      </c>
    </row>
    <row r="37" spans="1:1" ht="27">
      <c r="A37" s="94" t="s">
        <v>348</v>
      </c>
    </row>
    <row r="38" spans="1:1" ht="27">
      <c r="A38" s="94" t="s">
        <v>349</v>
      </c>
    </row>
    <row r="39" spans="1:1" ht="108">
      <c r="A39" s="94" t="s">
        <v>350</v>
      </c>
    </row>
    <row r="40" spans="1:1">
      <c r="A40" s="57"/>
    </row>
    <row r="41" spans="1:1">
      <c r="A41" s="95" t="s">
        <v>301</v>
      </c>
    </row>
    <row r="42" spans="1:1">
      <c r="A42" s="96"/>
    </row>
    <row r="43" spans="1:1" ht="409.5">
      <c r="A43" s="94" t="s">
        <v>351</v>
      </c>
    </row>
    <row r="44" spans="1:1" ht="54">
      <c r="A44" s="94" t="s">
        <v>352</v>
      </c>
    </row>
    <row r="45" spans="1:1" ht="40.5">
      <c r="A45" s="94" t="s">
        <v>353</v>
      </c>
    </row>
    <row r="46" spans="1:1" ht="121.5">
      <c r="A46" s="94" t="s">
        <v>354</v>
      </c>
    </row>
    <row r="47" spans="1:1" ht="108">
      <c r="A47" s="94" t="s">
        <v>355</v>
      </c>
    </row>
    <row r="48" spans="1:1" ht="378">
      <c r="A48" s="94" t="s">
        <v>356</v>
      </c>
    </row>
    <row r="49" spans="1:1">
      <c r="A49" s="94"/>
    </row>
    <row r="50" spans="1:1" ht="57">
      <c r="A50" s="97" t="s">
        <v>357</v>
      </c>
    </row>
    <row r="51" spans="1:1">
      <c r="A51" s="94"/>
    </row>
    <row r="52" spans="1:1" ht="148.5">
      <c r="A52" s="94" t="s">
        <v>358</v>
      </c>
    </row>
    <row r="53" spans="1:1" ht="270">
      <c r="A53" s="94" t="s">
        <v>359</v>
      </c>
    </row>
    <row r="54" spans="1:1" ht="324">
      <c r="A54" s="94" t="s">
        <v>360</v>
      </c>
    </row>
    <row r="55" spans="1:1" ht="81">
      <c r="A55" s="94" t="s">
        <v>361</v>
      </c>
    </row>
    <row r="56" spans="1:1" ht="243">
      <c r="A56" s="94" t="s">
        <v>362</v>
      </c>
    </row>
    <row r="57" spans="1:1" ht="270">
      <c r="A57" s="94" t="s">
        <v>363</v>
      </c>
    </row>
    <row r="58" spans="1:1" ht="54">
      <c r="A58" s="94" t="s">
        <v>364</v>
      </c>
    </row>
    <row r="59" spans="1:1">
      <c r="A59" s="94"/>
    </row>
    <row r="60" spans="1:1" ht="42.75">
      <c r="A60" s="97" t="s">
        <v>365</v>
      </c>
    </row>
    <row r="61" spans="1:1">
      <c r="A61" s="94"/>
    </row>
    <row r="62" spans="1:1" ht="148.5">
      <c r="A62" s="94" t="s">
        <v>366</v>
      </c>
    </row>
    <row r="63" spans="1:1" ht="67.5">
      <c r="A63" s="94" t="s">
        <v>367</v>
      </c>
    </row>
    <row r="64" spans="1:1" ht="148.5">
      <c r="A64" s="94" t="s">
        <v>368</v>
      </c>
    </row>
    <row r="65" spans="1:1" ht="67.5">
      <c r="A65" s="94" t="s">
        <v>369</v>
      </c>
    </row>
    <row r="66" spans="1:1" ht="148.5">
      <c r="A66" s="94" t="s">
        <v>370</v>
      </c>
    </row>
    <row r="67" spans="1:1" ht="148.5">
      <c r="A67" s="94" t="s">
        <v>371</v>
      </c>
    </row>
    <row r="68" spans="1:1" ht="108">
      <c r="A68" s="94" t="s">
        <v>372</v>
      </c>
    </row>
    <row r="69" spans="1:1">
      <c r="A69" s="94"/>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hogaroxj</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hogaroxj!Print_Titles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2022-02-18T05:12:25Z</dcterms:modified>
</cp:coreProperties>
</file>